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-75" windowWidth="14250" windowHeight="14475" tabRatio="381"/>
  </bookViews>
  <sheets>
    <sheet name="podporni zid" sheetId="22" r:id="rId1"/>
  </sheets>
  <calcPr calcId="125725"/>
</workbook>
</file>

<file path=xl/calcChain.xml><?xml version="1.0" encoding="utf-8"?>
<calcChain xmlns="http://schemas.openxmlformats.org/spreadsheetml/2006/main">
  <c r="D79" i="22"/>
  <c r="D103"/>
  <c r="F157"/>
  <c r="F128"/>
  <c r="F126"/>
  <c r="F124"/>
  <c r="F111" l="1"/>
  <c r="F109"/>
  <c r="F107"/>
  <c r="F115"/>
  <c r="F113"/>
  <c r="F89"/>
  <c r="F168"/>
  <c r="F155"/>
  <c r="F139"/>
  <c r="F130"/>
  <c r="F83" l="1"/>
  <c r="F189"/>
  <c r="F149" l="1"/>
  <c r="F164"/>
  <c r="F153" l="1"/>
  <c r="F151"/>
  <c r="F79"/>
  <c r="F170" l="1"/>
  <c r="F166"/>
  <c r="F176"/>
  <c r="F147"/>
  <c r="F178"/>
  <c r="F85"/>
  <c r="F71"/>
  <c r="F65"/>
  <c r="F69"/>
  <c r="F67"/>
  <c r="F141"/>
  <c r="F145"/>
  <c r="F143"/>
  <c r="F174"/>
  <c r="F172"/>
  <c r="F180" l="1"/>
  <c r="F21" s="1"/>
  <c r="F159"/>
  <c r="F93" l="1"/>
  <c r="F59" l="1"/>
  <c r="F87"/>
  <c r="F57"/>
  <c r="F91" l="1"/>
  <c r="F81" l="1"/>
  <c r="F97" l="1"/>
  <c r="F122"/>
  <c r="F132" s="1"/>
  <c r="F103"/>
  <c r="F95"/>
  <c r="F187"/>
  <c r="F185"/>
  <c r="F19"/>
  <c r="F105"/>
  <c r="F63"/>
  <c r="F61"/>
  <c r="F73" l="1"/>
  <c r="F13" s="1"/>
  <c r="F134"/>
  <c r="F117"/>
  <c r="F191"/>
  <c r="F23" s="1"/>
  <c r="F15"/>
  <c r="F25" l="1"/>
  <c r="F17"/>
  <c r="F29" l="1"/>
  <c r="F31" s="1"/>
  <c r="F34" s="1"/>
</calcChain>
</file>

<file path=xl/sharedStrings.xml><?xml version="1.0" encoding="utf-8"?>
<sst xmlns="http://schemas.openxmlformats.org/spreadsheetml/2006/main" count="215" uniqueCount="151">
  <si>
    <t>PREDDELA</t>
  </si>
  <si>
    <t>1.1.</t>
  </si>
  <si>
    <t>količina</t>
  </si>
  <si>
    <t>Opis postavke</t>
  </si>
  <si>
    <t>m</t>
  </si>
  <si>
    <t>m2</t>
  </si>
  <si>
    <t>ZEMELJSKA DELA</t>
  </si>
  <si>
    <t>2.1.</t>
  </si>
  <si>
    <t>m3</t>
  </si>
  <si>
    <t>2.2.</t>
  </si>
  <si>
    <t>2.3.</t>
  </si>
  <si>
    <t>ZEMELJSKA DELA SKUPAJ</t>
  </si>
  <si>
    <t>3.1.</t>
  </si>
  <si>
    <t>3.2.</t>
  </si>
  <si>
    <t>4.1.</t>
  </si>
  <si>
    <t>4.2.</t>
  </si>
  <si>
    <t>4.3.</t>
  </si>
  <si>
    <t>Projektantski nadzor</t>
  </si>
  <si>
    <t>ur</t>
  </si>
  <si>
    <t>Geotehnični nadzor</t>
  </si>
  <si>
    <t>GRADBENA IN OBRTNIŠKA DELA</t>
  </si>
  <si>
    <t>GRADBENA IN OBRTNIŠKA DELA SKUPAJ</t>
  </si>
  <si>
    <t>TUJE STORITVE</t>
  </si>
  <si>
    <t xml:space="preserve">cena/enoto </t>
  </si>
  <si>
    <t>NEPREDVIDENA DELA</t>
  </si>
  <si>
    <t>kos</t>
  </si>
  <si>
    <t>3.3.</t>
  </si>
  <si>
    <t>1.3.</t>
  </si>
  <si>
    <t>1.2.</t>
  </si>
  <si>
    <t>5.1.</t>
  </si>
  <si>
    <t>5.2.</t>
  </si>
  <si>
    <t>2.4.</t>
  </si>
  <si>
    <t>DDV - 22%</t>
  </si>
  <si>
    <t>zap. št.</t>
  </si>
  <si>
    <t>enota</t>
  </si>
  <si>
    <t>PREDDELA SKUPAJ</t>
  </si>
  <si>
    <t>TESARSKA DELA SKUPAJ</t>
  </si>
  <si>
    <t>3.4.</t>
  </si>
  <si>
    <t>3.5.</t>
  </si>
  <si>
    <t>kg</t>
  </si>
  <si>
    <t>DELA Z JEKLOM IN CEMENTNIM BETONOM SKUPAJ</t>
  </si>
  <si>
    <t>=</t>
  </si>
  <si>
    <t>SKUPAJ  BREZ  DDV</t>
  </si>
  <si>
    <t>II.</t>
  </si>
  <si>
    <t>IV.</t>
  </si>
  <si>
    <t>V.</t>
  </si>
  <si>
    <t xml:space="preserve">I. </t>
  </si>
  <si>
    <t xml:space="preserve">II. </t>
  </si>
  <si>
    <t xml:space="preserve">III. </t>
  </si>
  <si>
    <t>TESARSKA DELA</t>
  </si>
  <si>
    <t>DELA Z JEKLOM IN CEMENTNIM BETONOM</t>
  </si>
  <si>
    <t xml:space="preserve">IV. </t>
  </si>
  <si>
    <t>TUJE STORITVE SKUPAJ</t>
  </si>
  <si>
    <t>*</t>
  </si>
  <si>
    <t>ZEMELJSKA IN GEOTEHNIČNA DELA</t>
  </si>
  <si>
    <t xml:space="preserve">VI. </t>
  </si>
  <si>
    <t xml:space="preserve">V. </t>
  </si>
  <si>
    <t>REKAPITULACIJA</t>
  </si>
  <si>
    <t>ODVODNJA</t>
  </si>
  <si>
    <t>ODVODNJA SKUPAJ</t>
  </si>
  <si>
    <t>4.4.</t>
  </si>
  <si>
    <t>vrednost
[EUR]</t>
  </si>
  <si>
    <t>Popolna zapora lokalne ceste z urejenim obvozom</t>
  </si>
  <si>
    <t xml:space="preserve">VII. </t>
  </si>
  <si>
    <t>( 5% - vrednost postavk od I. do V.)</t>
  </si>
  <si>
    <t>1.4.</t>
  </si>
  <si>
    <t>Lociranje vseh komunalnih vodov v območju delovišča</t>
  </si>
  <si>
    <t>2.5.</t>
  </si>
  <si>
    <t>VOZIŠČNA KONSTRUKCIJA</t>
  </si>
  <si>
    <t>5.3.</t>
  </si>
  <si>
    <t>5.4.</t>
  </si>
  <si>
    <t>VI.</t>
  </si>
  <si>
    <t>6.1.</t>
  </si>
  <si>
    <t>6.2.</t>
  </si>
  <si>
    <t>Valjanje in fino planiranje PZU do točnosti +/- 1 cm</t>
  </si>
  <si>
    <t>Izdelava nevezane nosilne plasti enakomerno zrnatega drobljenca iz zmrzlinsko obstojne kamnine (KG 0-63) v debelini 40 cm, Ev2=80MPa</t>
  </si>
  <si>
    <t>1.5.</t>
  </si>
  <si>
    <t>1.6.</t>
  </si>
  <si>
    <t>Porušitev in odstranitev asfaltne plasti v debelini 6 do 10 cm z odvozom v reciklažo</t>
  </si>
  <si>
    <t>Rezanje asfaltne plasti s talno diamantno žago, debele 11 do 15 cm</t>
  </si>
  <si>
    <t>1.7.</t>
  </si>
  <si>
    <t>1.8.</t>
  </si>
  <si>
    <t>2.6.</t>
  </si>
  <si>
    <t>VOZIŠČNA KONSTRUKCIJA SKUPAJ</t>
  </si>
  <si>
    <t>Izdelava kanalizacije iz cevi iz polietilena, vključno s podložno plastjo iz cementnega betona, premera 20 cm (SN8), v globini do 1,0 m</t>
  </si>
  <si>
    <t>Izdelava vzdolžne drenaže, globoke 1,1 do 2,0 m, iz zmesi kamnitih zrn, obvite z geosintetikom, na planumu izkopa, z gibljivimi plastičnimi cevmi PE DN 250 DK</t>
  </si>
  <si>
    <t>Izdelava kanalizacije iz cevi iz polietilena, vključno s podložno plastjo iz cementnega betona, premera 30 cm (SN8), v globini do 1,0 m</t>
  </si>
  <si>
    <t>4.5.</t>
  </si>
  <si>
    <t>2.7.</t>
  </si>
  <si>
    <t>4.6.</t>
  </si>
  <si>
    <t>Dobava in vgraditev odsevnika z nosilcem iz vroče cinkane jeklene pločevine in odsevno umetno snovjo</t>
  </si>
  <si>
    <t xml:space="preserve">in OBNOVA VOZIŠČA L=75,00 m </t>
  </si>
  <si>
    <t>Izdelava dilatacije (stiropor + kit [0,16 m2] )</t>
  </si>
  <si>
    <t>5.5.</t>
  </si>
  <si>
    <t>5.6.</t>
  </si>
  <si>
    <t>5.7.</t>
  </si>
  <si>
    <t>4.7.</t>
  </si>
  <si>
    <t>Zakoličba osi ceste in podporne konstrukcije s postavitvijo ter zavarovanjem prečnih profilov</t>
  </si>
  <si>
    <t>Zaščita in prestavitev komunalnih vodov</t>
  </si>
  <si>
    <t>6.3.</t>
  </si>
  <si>
    <t>pav</t>
  </si>
  <si>
    <t>Izdelava vtočnega jaška iz cementnega betona 80/80 z betonskim pokrovom, globokega 2,00 m, obbetonirano.</t>
  </si>
  <si>
    <t>Strojni izkop zemlje III. ktg do višine planuma delovnega platoja zidu, skupaj s škarpiranjem notranje brežine izkopa in z odvozom materiala na trajno deponijo do 5 km.</t>
  </si>
  <si>
    <t>Strojni izkop mehke kamenine - IV. ktg za temeljni del zidu z izravnavo temeljnih tal z nakladanjem in odvozom na trajno deponijo do 5 km.</t>
  </si>
  <si>
    <t>Strojni odkop zemlje III. kategorije do planuma spodnjega ustroja ceste; z nakladanjem in odvozom na trajno deponijo do 5 km.</t>
  </si>
  <si>
    <t>Dobava in zasip z gruščnatim materialom za delovni plato v debelini 30 cm ter komprimiranjem do Ms=60MPa</t>
  </si>
  <si>
    <t>Dobava in zasip z gruščnatim materialom pred zidom ter komprimiranjem v plasteh po 25 cm do Ms=60MPa</t>
  </si>
  <si>
    <t>Dobava in vgradnja pranega gramoza 8-16mm za zasip vzdolžne drenaže ceste</t>
  </si>
  <si>
    <t>Planiranje terena po končani sanaciji, humuziranje brežin v debelini 10 cm z utrditvijo in zatravitvijo</t>
  </si>
  <si>
    <t>2.8.</t>
  </si>
  <si>
    <t>3.6.</t>
  </si>
  <si>
    <t>3.7.</t>
  </si>
  <si>
    <t>Izdelava enostranskega visečega vezanega opaža za AB robni venec z uporabo kotnikov</t>
  </si>
  <si>
    <t>4.8.</t>
  </si>
  <si>
    <t>Dobava in vgraditev geotekstilije za ločilno plast (po načrtu), natezna trdnost nad 16 do 18 kN/m2</t>
  </si>
  <si>
    <t>4.9.</t>
  </si>
  <si>
    <t>Dobava in vgraditev predfabriciranega vgreznjenega robnika iz cementnega betona  s prerezom 15/25 cm</t>
  </si>
  <si>
    <t>5.8.</t>
  </si>
  <si>
    <t>Izdelava vzdolžne drenaže, globoke 1,1 do 2,0 m, iz zmesi kamnitih zrn, obvite z geosintetikom, na planumu izkopa, z gibljivimi plastičnimi cevmi PE DN 160</t>
  </si>
  <si>
    <t>Izdelava povoznega vtočnega jaška iz BC60 z LTŽ rešetko D400, globokega 1,5 m, obbetonirano.</t>
  </si>
  <si>
    <t>Odstranitev obstoječega opornega AB zidu z nakladanjem in odvozom na trajno deponijo do 5 km</t>
  </si>
  <si>
    <t>Porušitev in odstranitev jaška z notranjo stranico/premerom 50 do 100 cm, z vsemi pripadajočimi deli z nakladanjem in odvozom na trajno deponijo do 5 km</t>
  </si>
  <si>
    <t>Izdelava nevezane nosilne plasti enakomerno zrnatega drobljenca iz zmrzlinsko obstojne kamnine (TD 0-32) v debelini 20 cm z izdelavo bankine, berme in mulde, Ev2=100MPa</t>
  </si>
  <si>
    <t>Dobava in vgradnja gibljive PE drenažne cevi DN 160 mm v zaledje podporne konstrukcije z zaščito z geotekstilom (200 g/m2) in drenažnim enozrnatim betonom fi 16 mm (0,20 m3/m)</t>
  </si>
  <si>
    <t>PODPORNI AB ZID L=24.0 m</t>
  </si>
  <si>
    <t>2.9.</t>
  </si>
  <si>
    <t>Dobava in zasip z gruščnatim materialom za zidom ter komprimiranjem v plasteh po 25 cm do Ms=60MPa</t>
  </si>
  <si>
    <t>Izdelava enostranskega vezanega opaža za peto AB zidu</t>
  </si>
  <si>
    <t>Izdelava dilatacije (stiropor + kit [0,85 m2] )</t>
  </si>
  <si>
    <t>Izdelava dvostranskega vezanega opaža za stene AB zidu</t>
  </si>
  <si>
    <t>Izdelava strižnega zobu in dilatacije (stiropor + kit [1,40 m2] )</t>
  </si>
  <si>
    <t>Vgradnja izcednic iz PVC DN50/400/2.0m`</t>
  </si>
  <si>
    <t>3.8.</t>
  </si>
  <si>
    <t>Dobava in vgradnja podbetona C16/20 pod peto zidu, v debelini 5 cm</t>
  </si>
  <si>
    <t>Dobava in vgradnja rezanega granitnega robnika 13/20 cm po detajlnem načrtu</t>
  </si>
  <si>
    <t>3.9.</t>
  </si>
  <si>
    <t>Dobava in vgradnja betona C30/37 XD3, XF4
za AB zid in robni venec</t>
  </si>
  <si>
    <t>Dobava, izdelava in vgradnja rebraste armature B500B s premerom do 12 mm</t>
  </si>
  <si>
    <t>Dobava, izdelava in vgradnja rebraste armature B500B s premerom nad 12 mm</t>
  </si>
  <si>
    <t>3.10.</t>
  </si>
  <si>
    <t>3.11.</t>
  </si>
  <si>
    <t>3.12.</t>
  </si>
  <si>
    <t>4.10.</t>
  </si>
  <si>
    <t>Dobava in vgraditev predfabriciranega dvignjenega robnika iz cementnega betona  s prerezom 15/25 cm</t>
  </si>
  <si>
    <t>Izdelava izcednice (barbakane) iz gibljive plastične cevi, premera 5 cm, dolžine do 40 cm</t>
  </si>
  <si>
    <t xml:space="preserve">Izdelava  obrabne  in  zaporne  plasti  bituminizirane zmesi  AC 16 surf  B 70/100 A4 Z2 v debelini 8 cm </t>
  </si>
  <si>
    <t xml:space="preserve">Izdelava  obrabne  in  zaporne  plasti  bituminizirane zmesi  AC 16 surf B 70/100 A4 Z2 v debelini 4 cm </t>
  </si>
  <si>
    <t>Dobava in vgraditev jeklene varnostne ograje, vključno vse elemente, za nivo zadrževanja N2 in za delovno širino W4 (objekt) z dvema zaključnicama ter pridržno ograjo za pešce h=1.20 m.</t>
  </si>
  <si>
    <t>Rezkanje (in odvoz) asfaltne zmesi na klančini v debelini 0 do 4 cm z odvozom v reciklažo</t>
  </si>
  <si>
    <t>Dobava in vgraditev z zabijanjem železniških tirnic UIC49 na med osni razdalji 1,50 m, založenimi s plohi ter izvlačenje, vključno z vso demontažo spojnih elementov. (L= 36,00 m, h= 4,00 m)</t>
  </si>
  <si>
    <t>2.1.5.1.  PROJEKTANTSKI POPIS DEL S PREDIZMERAMI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</si>
</sst>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#,##0.0"/>
  </numFmts>
  <fonts count="1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" fontId="0" fillId="0" borderId="0" xfId="0" applyNumberForma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4" fontId="2" fillId="0" borderId="1" xfId="3" applyNumberFormat="1" applyFont="1" applyBorder="1" applyAlignment="1">
      <alignment horizontal="center" vertical="center"/>
    </xf>
    <xf numFmtId="0" fontId="7" fillId="0" borderId="0" xfId="4"/>
    <xf numFmtId="0" fontId="7" fillId="0" borderId="0" xfId="4" applyAlignment="1">
      <alignment horizontal="center"/>
    </xf>
    <xf numFmtId="0" fontId="7" fillId="0" borderId="0" xfId="4" applyAlignment="1">
      <alignment horizontal="left" vertical="top"/>
    </xf>
    <xf numFmtId="0" fontId="7" fillId="0" borderId="0" xfId="4" applyAlignment="1">
      <alignment horizontal="center" vertical="center"/>
    </xf>
    <xf numFmtId="0" fontId="3" fillId="0" borderId="0" xfId="4" applyFont="1" applyAlignment="1">
      <alignment vertical="center"/>
    </xf>
    <xf numFmtId="0" fontId="5" fillId="0" borderId="3" xfId="4" applyFont="1" applyBorder="1" applyAlignment="1">
      <alignment horizontal="center" vertical="center"/>
    </xf>
    <xf numFmtId="0" fontId="5" fillId="0" borderId="3" xfId="4" applyFont="1" applyBorder="1" applyAlignment="1">
      <alignment horizontal="left" vertical="center"/>
    </xf>
    <xf numFmtId="0" fontId="3" fillId="0" borderId="0" xfId="4" applyFont="1"/>
    <xf numFmtId="4" fontId="3" fillId="0" borderId="0" xfId="4" applyNumberFormat="1" applyFont="1" applyAlignment="1">
      <alignment horizontal="center" vertical="center"/>
    </xf>
    <xf numFmtId="1" fontId="3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0" fontId="3" fillId="0" borderId="0" xfId="4" applyFont="1" applyAlignment="1">
      <alignment horizontal="left" vertical="top"/>
    </xf>
    <xf numFmtId="0" fontId="5" fillId="0" borderId="0" xfId="4" applyFont="1" applyAlignment="1">
      <alignment horizontal="left" vertical="top"/>
    </xf>
    <xf numFmtId="0" fontId="5" fillId="0" borderId="0" xfId="4" applyFont="1" applyBorder="1" applyAlignment="1">
      <alignment horizontal="center" vertical="center"/>
    </xf>
    <xf numFmtId="1" fontId="5" fillId="0" borderId="0" xfId="4" applyNumberFormat="1" applyFont="1" applyBorder="1" applyAlignment="1">
      <alignment horizontal="center" vertical="center"/>
    </xf>
    <xf numFmtId="0" fontId="5" fillId="0" borderId="0" xfId="4" applyFont="1" applyBorder="1" applyAlignment="1">
      <alignment vertical="center"/>
    </xf>
    <xf numFmtId="0" fontId="5" fillId="0" borderId="0" xfId="4" applyFont="1" applyBorder="1" applyAlignment="1">
      <alignment horizontal="left" vertical="center"/>
    </xf>
    <xf numFmtId="1" fontId="5" fillId="0" borderId="3" xfId="4" applyNumberFormat="1" applyFont="1" applyBorder="1" applyAlignment="1">
      <alignment horizontal="center" vertical="center"/>
    </xf>
    <xf numFmtId="4" fontId="3" fillId="0" borderId="0" xfId="4" applyNumberFormat="1" applyFont="1" applyBorder="1" applyAlignment="1">
      <alignment horizontal="center" vertical="center"/>
    </xf>
    <xf numFmtId="1" fontId="3" fillId="0" borderId="0" xfId="4" applyNumberFormat="1" applyFont="1" applyAlignment="1">
      <alignment horizontal="center" vertical="center" wrapText="1"/>
    </xf>
    <xf numFmtId="49" fontId="3" fillId="0" borderId="0" xfId="4" applyNumberFormat="1" applyFont="1" applyAlignment="1">
      <alignment horizontal="center" vertical="center" wrapText="1"/>
    </xf>
    <xf numFmtId="0" fontId="3" fillId="0" borderId="0" xfId="4" applyFont="1" applyAlignment="1">
      <alignment horizontal="left" vertical="top" wrapText="1"/>
    </xf>
    <xf numFmtId="49" fontId="3" fillId="0" borderId="0" xfId="4" applyNumberFormat="1" applyFont="1" applyAlignment="1">
      <alignment horizontal="left" vertical="top"/>
    </xf>
    <xf numFmtId="4" fontId="7" fillId="0" borderId="0" xfId="4" applyNumberFormat="1" applyBorder="1" applyAlignment="1">
      <alignment horizontal="center" vertical="center"/>
    </xf>
    <xf numFmtId="4" fontId="7" fillId="0" borderId="0" xfId="4" applyNumberFormat="1" applyAlignment="1">
      <alignment horizontal="center" vertical="center" wrapText="1"/>
    </xf>
    <xf numFmtId="0" fontId="7" fillId="0" borderId="0" xfId="4" applyAlignment="1">
      <alignment horizontal="center" vertical="center" wrapText="1"/>
    </xf>
    <xf numFmtId="0" fontId="3" fillId="0" borderId="0" xfId="4" applyFont="1" applyAlignment="1">
      <alignment vertical="top" wrapText="1"/>
    </xf>
    <xf numFmtId="0" fontId="3" fillId="0" borderId="0" xfId="4" applyFont="1" applyAlignment="1">
      <alignment vertical="center" wrapText="1"/>
    </xf>
    <xf numFmtId="4" fontId="3" fillId="0" borderId="0" xfId="4" applyNumberFormat="1" applyFont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5" fillId="0" borderId="0" xfId="4" applyFont="1" applyBorder="1" applyAlignment="1">
      <alignment horizontal="left" vertical="top"/>
    </xf>
    <xf numFmtId="0" fontId="3" fillId="0" borderId="0" xfId="4" applyNumberFormat="1" applyFont="1" applyAlignment="1">
      <alignment horizontal="center" vertical="center" wrapText="1"/>
    </xf>
    <xf numFmtId="4" fontId="3" fillId="0" borderId="0" xfId="4" applyNumberFormat="1" applyFont="1" applyBorder="1" applyAlignment="1">
      <alignment horizontal="center" vertical="center" wrapText="1"/>
    </xf>
    <xf numFmtId="1" fontId="3" fillId="0" borderId="0" xfId="4" applyNumberFormat="1" applyFont="1" applyBorder="1" applyAlignment="1">
      <alignment horizontal="center" vertical="center" wrapText="1"/>
    </xf>
    <xf numFmtId="0" fontId="3" fillId="0" borderId="0" xfId="4" applyFont="1" applyBorder="1" applyAlignment="1">
      <alignment horizontal="center" vertical="center" wrapText="1"/>
    </xf>
    <xf numFmtId="0" fontId="3" fillId="0" borderId="0" xfId="4" applyFont="1" applyBorder="1" applyAlignment="1">
      <alignment vertical="center" wrapText="1"/>
    </xf>
    <xf numFmtId="4" fontId="3" fillId="0" borderId="3" xfId="4" applyNumberFormat="1" applyFont="1" applyBorder="1" applyAlignment="1">
      <alignment horizontal="center" vertical="center" wrapText="1"/>
    </xf>
    <xf numFmtId="1" fontId="3" fillId="0" borderId="3" xfId="4" applyNumberFormat="1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3" fontId="3" fillId="0" borderId="0" xfId="4" applyNumberFormat="1" applyFont="1" applyAlignment="1">
      <alignment horizontal="center" vertical="center"/>
    </xf>
    <xf numFmtId="4" fontId="3" fillId="0" borderId="0" xfId="4" applyNumberFormat="1" applyFont="1" applyAlignment="1">
      <alignment horizontal="center"/>
    </xf>
    <xf numFmtId="1" fontId="3" fillId="0" borderId="0" xfId="4" applyNumberFormat="1" applyFont="1" applyAlignment="1">
      <alignment horizontal="center"/>
    </xf>
    <xf numFmtId="0" fontId="3" fillId="0" borderId="0" xfId="4" applyFont="1" applyAlignment="1">
      <alignment horizontal="center"/>
    </xf>
    <xf numFmtId="4" fontId="3" fillId="0" borderId="3" xfId="4" applyNumberFormat="1" applyFont="1" applyBorder="1" applyAlignment="1">
      <alignment horizontal="center" vertical="center"/>
    </xf>
    <xf numFmtId="1" fontId="3" fillId="0" borderId="3" xfId="4" applyNumberFormat="1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3" fillId="0" borderId="0" xfId="4" applyFont="1" applyAlignment="1"/>
    <xf numFmtId="0" fontId="3" fillId="0" borderId="0" xfId="4" applyFont="1" applyAlignment="1">
      <alignment vertical="center" wrapText="1" readingOrder="1"/>
    </xf>
    <xf numFmtId="0" fontId="3" fillId="0" borderId="0" xfId="4" applyFont="1" applyAlignment="1">
      <alignment horizontal="left" vertical="top" wrapText="1" readingOrder="1"/>
    </xf>
    <xf numFmtId="0" fontId="2" fillId="0" borderId="1" xfId="3" applyFont="1" applyBorder="1" applyAlignment="1">
      <alignment horizontal="center" wrapText="1"/>
    </xf>
    <xf numFmtId="0" fontId="7" fillId="0" borderId="0" xfId="4" applyBorder="1" applyAlignment="1">
      <alignment horizontal="center"/>
    </xf>
    <xf numFmtId="0" fontId="7" fillId="0" borderId="0" xfId="4" applyBorder="1"/>
    <xf numFmtId="0" fontId="7" fillId="0" borderId="0" xfId="4" applyBorder="1" applyAlignment="1">
      <alignment horizontal="left" vertical="top"/>
    </xf>
    <xf numFmtId="0" fontId="8" fillId="0" borderId="0" xfId="4" applyFont="1" applyBorder="1" applyAlignment="1">
      <alignment horizontal="center"/>
    </xf>
    <xf numFmtId="0" fontId="8" fillId="0" borderId="0" xfId="4" applyFont="1" applyBorder="1"/>
    <xf numFmtId="0" fontId="8" fillId="0" borderId="0" xfId="4" applyFont="1" applyBorder="1" applyAlignment="1">
      <alignment horizontal="left" vertical="top"/>
    </xf>
    <xf numFmtId="0" fontId="9" fillId="0" borderId="0" xfId="4" applyFont="1"/>
    <xf numFmtId="0" fontId="5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0" fontId="3" fillId="0" borderId="5" xfId="4" applyFont="1" applyBorder="1" applyAlignment="1">
      <alignment horizontal="left" vertical="top"/>
    </xf>
    <xf numFmtId="0" fontId="3" fillId="0" borderId="5" xfId="4" applyFont="1" applyBorder="1"/>
    <xf numFmtId="0" fontId="3" fillId="0" borderId="5" xfId="4" applyFont="1" applyBorder="1" applyAlignment="1">
      <alignment horizontal="center"/>
    </xf>
    <xf numFmtId="0" fontId="7" fillId="0" borderId="5" xfId="4" applyFont="1" applyBorder="1" applyAlignment="1">
      <alignment horizontal="center"/>
    </xf>
    <xf numFmtId="0" fontId="3" fillId="0" borderId="0" xfId="4" applyFont="1" applyBorder="1" applyAlignment="1">
      <alignment horizontal="left" vertical="top"/>
    </xf>
    <xf numFmtId="0" fontId="3" fillId="0" borderId="0" xfId="4" applyFont="1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8" fillId="0" borderId="5" xfId="4" applyFont="1" applyBorder="1" applyAlignment="1">
      <alignment horizontal="left" vertical="top"/>
    </xf>
    <xf numFmtId="0" fontId="8" fillId="0" borderId="5" xfId="4" applyFont="1" applyBorder="1"/>
    <xf numFmtId="0" fontId="8" fillId="0" borderId="5" xfId="4" applyFont="1" applyBorder="1" applyAlignment="1">
      <alignment horizontal="center"/>
    </xf>
    <xf numFmtId="0" fontId="8" fillId="0" borderId="0" xfId="4" applyFont="1" applyAlignment="1">
      <alignment horizontal="left" vertical="top"/>
    </xf>
    <xf numFmtId="0" fontId="7" fillId="0" borderId="0" xfId="4" applyFont="1" applyAlignment="1">
      <alignment horizontal="left" vertical="top" wrapText="1" readingOrder="1"/>
    </xf>
    <xf numFmtId="4" fontId="7" fillId="0" borderId="0" xfId="4" applyNumberFormat="1" applyAlignment="1">
      <alignment horizontal="center" vertical="center"/>
    </xf>
    <xf numFmtId="0" fontId="7" fillId="0" borderId="0" xfId="4" applyFont="1" applyAlignment="1">
      <alignment vertical="top" wrapText="1"/>
    </xf>
    <xf numFmtId="0" fontId="7" fillId="0" borderId="0" xfId="4" applyFont="1"/>
    <xf numFmtId="0" fontId="3" fillId="0" borderId="0" xfId="4" applyFont="1" applyBorder="1"/>
    <xf numFmtId="1" fontId="3" fillId="0" borderId="0" xfId="4" applyNumberFormat="1" applyFont="1"/>
    <xf numFmtId="49" fontId="0" fillId="0" borderId="0" xfId="2" applyNumberFormat="1" applyFont="1" applyAlignment="1">
      <alignment vertical="top" wrapText="1"/>
    </xf>
    <xf numFmtId="0" fontId="4" fillId="0" borderId="0" xfId="0" applyFont="1" applyBorder="1" applyAlignment="1">
      <alignment horizontal="left" vertical="center" wrapText="1"/>
    </xf>
    <xf numFmtId="0" fontId="10" fillId="0" borderId="0" xfId="4" applyFont="1" applyBorder="1"/>
    <xf numFmtId="0" fontId="5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3" fillId="0" borderId="0" xfId="2" applyFont="1" applyAlignment="1">
      <alignment horizontal="left" vertical="top" wrapText="1"/>
    </xf>
    <xf numFmtId="0" fontId="7" fillId="0" borderId="0" xfId="4" applyFont="1" applyAlignment="1">
      <alignment horizontal="left" vertical="top" wrapText="1"/>
    </xf>
    <xf numFmtId="49" fontId="3" fillId="0" borderId="0" xfId="4" applyNumberFormat="1" applyFont="1" applyAlignment="1">
      <alignment horizontal="left" vertical="top" wrapText="1"/>
    </xf>
    <xf numFmtId="43" fontId="2" fillId="0" borderId="1" xfId="3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" fontId="0" fillId="0" borderId="0" xfId="0" applyNumberFormat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1" fontId="3" fillId="0" borderId="0" xfId="4" applyNumberFormat="1" applyFont="1" applyBorder="1" applyAlignment="1">
      <alignment horizontal="center" vertical="center"/>
    </xf>
    <xf numFmtId="49" fontId="1" fillId="0" borderId="0" xfId="2" applyNumberFormat="1" applyAlignment="1">
      <alignment horizontal="center" vertical="center" wrapText="1"/>
    </xf>
    <xf numFmtId="164" fontId="1" fillId="0" borderId="0" xfId="2" applyNumberFormat="1" applyAlignment="1">
      <alignment horizontal="center" vertical="center" wrapText="1"/>
    </xf>
    <xf numFmtId="4" fontId="1" fillId="0" borderId="0" xfId="2" applyNumberFormat="1" applyBorder="1" applyAlignment="1">
      <alignment horizontal="center" vertical="center"/>
    </xf>
    <xf numFmtId="43" fontId="7" fillId="0" borderId="0" xfId="4" applyNumberFormat="1" applyAlignment="1"/>
    <xf numFmtId="43" fontId="3" fillId="0" borderId="0" xfId="4" applyNumberFormat="1" applyFont="1" applyAlignment="1">
      <alignment vertical="center"/>
    </xf>
    <xf numFmtId="43" fontId="3" fillId="0" borderId="0" xfId="4" applyNumberFormat="1" applyFont="1" applyAlignment="1"/>
    <xf numFmtId="43" fontId="3" fillId="0" borderId="5" xfId="4" applyNumberFormat="1" applyFont="1" applyBorder="1" applyAlignment="1"/>
    <xf numFmtId="43" fontId="3" fillId="0" borderId="0" xfId="4" applyNumberFormat="1" applyFont="1" applyBorder="1" applyAlignment="1"/>
    <xf numFmtId="43" fontId="5" fillId="0" borderId="0" xfId="4" applyNumberFormat="1" applyFont="1" applyBorder="1" applyAlignment="1"/>
    <xf numFmtId="43" fontId="7" fillId="0" borderId="0" xfId="4" applyNumberFormat="1" applyBorder="1" applyAlignment="1"/>
    <xf numFmtId="43" fontId="3" fillId="0" borderId="0" xfId="4" applyNumberFormat="1" applyFont="1" applyBorder="1" applyAlignment="1">
      <alignment vertical="center"/>
    </xf>
    <xf numFmtId="43" fontId="5" fillId="0" borderId="3" xfId="4" applyNumberFormat="1" applyFont="1" applyBorder="1" applyAlignment="1">
      <alignment vertical="center"/>
    </xf>
    <xf numFmtId="43" fontId="5" fillId="0" borderId="0" xfId="4" applyNumberFormat="1" applyFont="1" applyBorder="1" applyAlignment="1">
      <alignment vertical="center"/>
    </xf>
    <xf numFmtId="43" fontId="0" fillId="0" borderId="0" xfId="0" applyNumberFormat="1" applyBorder="1" applyAlignment="1">
      <alignment vertical="center"/>
    </xf>
    <xf numFmtId="43" fontId="7" fillId="0" borderId="0" xfId="4" applyNumberFormat="1" applyAlignment="1">
      <alignment vertical="center"/>
    </xf>
    <xf numFmtId="43" fontId="3" fillId="0" borderId="0" xfId="4" applyNumberFormat="1" applyFont="1" applyAlignment="1">
      <alignment vertical="center" wrapText="1"/>
    </xf>
    <xf numFmtId="43" fontId="5" fillId="0" borderId="3" xfId="4" applyNumberFormat="1" applyFont="1" applyBorder="1" applyAlignment="1">
      <alignment vertical="center" wrapText="1"/>
    </xf>
    <xf numFmtId="43" fontId="5" fillId="0" borderId="0" xfId="4" applyNumberFormat="1" applyFont="1" applyBorder="1" applyAlignment="1">
      <alignment vertical="center" wrapText="1"/>
    </xf>
    <xf numFmtId="43" fontId="0" fillId="0" borderId="0" xfId="0" applyNumberFormat="1" applyAlignment="1">
      <alignment vertical="center"/>
    </xf>
    <xf numFmtId="43" fontId="1" fillId="0" borderId="0" xfId="3" applyNumberFormat="1" applyFont="1" applyBorder="1" applyAlignment="1">
      <alignment horizontal="center" vertical="center" wrapText="1"/>
    </xf>
    <xf numFmtId="0" fontId="5" fillId="0" borderId="0" xfId="4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 vertical="top"/>
    </xf>
  </cellXfs>
  <cellStyles count="5">
    <cellStyle name="Navadno" xfId="0" builtinId="0"/>
    <cellStyle name="Navadno 2" xfId="2"/>
    <cellStyle name="Navadno 3" xfId="4"/>
    <cellStyle name="Navadno_List1" xfId="3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04"/>
  <sheetViews>
    <sheetView tabSelected="1" view="pageLayout" zoomScale="115" zoomScaleNormal="100" zoomScaleSheetLayoutView="150" zoomScalePageLayoutView="115" workbookViewId="0">
      <selection activeCell="A3" sqref="A3"/>
    </sheetView>
  </sheetViews>
  <sheetFormatPr defaultRowHeight="12.75"/>
  <cols>
    <col min="1" max="1" width="5.28515625" style="11" customWidth="1"/>
    <col min="2" max="2" width="44.85546875" style="9" customWidth="1"/>
    <col min="3" max="3" width="6.42578125" style="10" customWidth="1"/>
    <col min="4" max="4" width="7.5703125" style="10" customWidth="1"/>
    <col min="5" max="5" width="8.85546875" style="10" customWidth="1"/>
    <col min="6" max="6" width="13.42578125" style="103" customWidth="1"/>
    <col min="7" max="256" width="9.140625" style="9"/>
    <col min="257" max="257" width="5.28515625" style="9" customWidth="1"/>
    <col min="258" max="258" width="44.5703125" style="9" customWidth="1"/>
    <col min="259" max="259" width="6.42578125" style="9" customWidth="1"/>
    <col min="260" max="260" width="7.5703125" style="9" customWidth="1"/>
    <col min="261" max="261" width="10.140625" style="9" customWidth="1"/>
    <col min="262" max="262" width="12.85546875" style="9" customWidth="1"/>
    <col min="263" max="512" width="9.140625" style="9"/>
    <col min="513" max="513" width="5.28515625" style="9" customWidth="1"/>
    <col min="514" max="514" width="44.5703125" style="9" customWidth="1"/>
    <col min="515" max="515" width="6.42578125" style="9" customWidth="1"/>
    <col min="516" max="516" width="7.5703125" style="9" customWidth="1"/>
    <col min="517" max="517" width="10.140625" style="9" customWidth="1"/>
    <col min="518" max="518" width="12.85546875" style="9" customWidth="1"/>
    <col min="519" max="768" width="9.140625" style="9"/>
    <col min="769" max="769" width="5.28515625" style="9" customWidth="1"/>
    <col min="770" max="770" width="44.5703125" style="9" customWidth="1"/>
    <col min="771" max="771" width="6.42578125" style="9" customWidth="1"/>
    <col min="772" max="772" width="7.5703125" style="9" customWidth="1"/>
    <col min="773" max="773" width="10.140625" style="9" customWidth="1"/>
    <col min="774" max="774" width="12.85546875" style="9" customWidth="1"/>
    <col min="775" max="1024" width="9.140625" style="9"/>
    <col min="1025" max="1025" width="5.28515625" style="9" customWidth="1"/>
    <col min="1026" max="1026" width="44.5703125" style="9" customWidth="1"/>
    <col min="1027" max="1027" width="6.42578125" style="9" customWidth="1"/>
    <col min="1028" max="1028" width="7.5703125" style="9" customWidth="1"/>
    <col min="1029" max="1029" width="10.140625" style="9" customWidth="1"/>
    <col min="1030" max="1030" width="12.85546875" style="9" customWidth="1"/>
    <col min="1031" max="1280" width="9.140625" style="9"/>
    <col min="1281" max="1281" width="5.28515625" style="9" customWidth="1"/>
    <col min="1282" max="1282" width="44.5703125" style="9" customWidth="1"/>
    <col min="1283" max="1283" width="6.42578125" style="9" customWidth="1"/>
    <col min="1284" max="1284" width="7.5703125" style="9" customWidth="1"/>
    <col min="1285" max="1285" width="10.140625" style="9" customWidth="1"/>
    <col min="1286" max="1286" width="12.85546875" style="9" customWidth="1"/>
    <col min="1287" max="1536" width="9.140625" style="9"/>
    <col min="1537" max="1537" width="5.28515625" style="9" customWidth="1"/>
    <col min="1538" max="1538" width="44.5703125" style="9" customWidth="1"/>
    <col min="1539" max="1539" width="6.42578125" style="9" customWidth="1"/>
    <col min="1540" max="1540" width="7.5703125" style="9" customWidth="1"/>
    <col min="1541" max="1541" width="10.140625" style="9" customWidth="1"/>
    <col min="1542" max="1542" width="12.85546875" style="9" customWidth="1"/>
    <col min="1543" max="1792" width="9.140625" style="9"/>
    <col min="1793" max="1793" width="5.28515625" style="9" customWidth="1"/>
    <col min="1794" max="1794" width="44.5703125" style="9" customWidth="1"/>
    <col min="1795" max="1795" width="6.42578125" style="9" customWidth="1"/>
    <col min="1796" max="1796" width="7.5703125" style="9" customWidth="1"/>
    <col min="1797" max="1797" width="10.140625" style="9" customWidth="1"/>
    <col min="1798" max="1798" width="12.85546875" style="9" customWidth="1"/>
    <col min="1799" max="2048" width="9.140625" style="9"/>
    <col min="2049" max="2049" width="5.28515625" style="9" customWidth="1"/>
    <col min="2050" max="2050" width="44.5703125" style="9" customWidth="1"/>
    <col min="2051" max="2051" width="6.42578125" style="9" customWidth="1"/>
    <col min="2052" max="2052" width="7.5703125" style="9" customWidth="1"/>
    <col min="2053" max="2053" width="10.140625" style="9" customWidth="1"/>
    <col min="2054" max="2054" width="12.85546875" style="9" customWidth="1"/>
    <col min="2055" max="2304" width="9.140625" style="9"/>
    <col min="2305" max="2305" width="5.28515625" style="9" customWidth="1"/>
    <col min="2306" max="2306" width="44.5703125" style="9" customWidth="1"/>
    <col min="2307" max="2307" width="6.42578125" style="9" customWidth="1"/>
    <col min="2308" max="2308" width="7.5703125" style="9" customWidth="1"/>
    <col min="2309" max="2309" width="10.140625" style="9" customWidth="1"/>
    <col min="2310" max="2310" width="12.85546875" style="9" customWidth="1"/>
    <col min="2311" max="2560" width="9.140625" style="9"/>
    <col min="2561" max="2561" width="5.28515625" style="9" customWidth="1"/>
    <col min="2562" max="2562" width="44.5703125" style="9" customWidth="1"/>
    <col min="2563" max="2563" width="6.42578125" style="9" customWidth="1"/>
    <col min="2564" max="2564" width="7.5703125" style="9" customWidth="1"/>
    <col min="2565" max="2565" width="10.140625" style="9" customWidth="1"/>
    <col min="2566" max="2566" width="12.85546875" style="9" customWidth="1"/>
    <col min="2567" max="2816" width="9.140625" style="9"/>
    <col min="2817" max="2817" width="5.28515625" style="9" customWidth="1"/>
    <col min="2818" max="2818" width="44.5703125" style="9" customWidth="1"/>
    <col min="2819" max="2819" width="6.42578125" style="9" customWidth="1"/>
    <col min="2820" max="2820" width="7.5703125" style="9" customWidth="1"/>
    <col min="2821" max="2821" width="10.140625" style="9" customWidth="1"/>
    <col min="2822" max="2822" width="12.85546875" style="9" customWidth="1"/>
    <col min="2823" max="3072" width="9.140625" style="9"/>
    <col min="3073" max="3073" width="5.28515625" style="9" customWidth="1"/>
    <col min="3074" max="3074" width="44.5703125" style="9" customWidth="1"/>
    <col min="3075" max="3075" width="6.42578125" style="9" customWidth="1"/>
    <col min="3076" max="3076" width="7.5703125" style="9" customWidth="1"/>
    <col min="3077" max="3077" width="10.140625" style="9" customWidth="1"/>
    <col min="3078" max="3078" width="12.85546875" style="9" customWidth="1"/>
    <col min="3079" max="3328" width="9.140625" style="9"/>
    <col min="3329" max="3329" width="5.28515625" style="9" customWidth="1"/>
    <col min="3330" max="3330" width="44.5703125" style="9" customWidth="1"/>
    <col min="3331" max="3331" width="6.42578125" style="9" customWidth="1"/>
    <col min="3332" max="3332" width="7.5703125" style="9" customWidth="1"/>
    <col min="3333" max="3333" width="10.140625" style="9" customWidth="1"/>
    <col min="3334" max="3334" width="12.85546875" style="9" customWidth="1"/>
    <col min="3335" max="3584" width="9.140625" style="9"/>
    <col min="3585" max="3585" width="5.28515625" style="9" customWidth="1"/>
    <col min="3586" max="3586" width="44.5703125" style="9" customWidth="1"/>
    <col min="3587" max="3587" width="6.42578125" style="9" customWidth="1"/>
    <col min="3588" max="3588" width="7.5703125" style="9" customWidth="1"/>
    <col min="3589" max="3589" width="10.140625" style="9" customWidth="1"/>
    <col min="3590" max="3590" width="12.85546875" style="9" customWidth="1"/>
    <col min="3591" max="3840" width="9.140625" style="9"/>
    <col min="3841" max="3841" width="5.28515625" style="9" customWidth="1"/>
    <col min="3842" max="3842" width="44.5703125" style="9" customWidth="1"/>
    <col min="3843" max="3843" width="6.42578125" style="9" customWidth="1"/>
    <col min="3844" max="3844" width="7.5703125" style="9" customWidth="1"/>
    <col min="3845" max="3845" width="10.140625" style="9" customWidth="1"/>
    <col min="3846" max="3846" width="12.85546875" style="9" customWidth="1"/>
    <col min="3847" max="4096" width="9.140625" style="9"/>
    <col min="4097" max="4097" width="5.28515625" style="9" customWidth="1"/>
    <col min="4098" max="4098" width="44.5703125" style="9" customWidth="1"/>
    <col min="4099" max="4099" width="6.42578125" style="9" customWidth="1"/>
    <col min="4100" max="4100" width="7.5703125" style="9" customWidth="1"/>
    <col min="4101" max="4101" width="10.140625" style="9" customWidth="1"/>
    <col min="4102" max="4102" width="12.85546875" style="9" customWidth="1"/>
    <col min="4103" max="4352" width="9.140625" style="9"/>
    <col min="4353" max="4353" width="5.28515625" style="9" customWidth="1"/>
    <col min="4354" max="4354" width="44.5703125" style="9" customWidth="1"/>
    <col min="4355" max="4355" width="6.42578125" style="9" customWidth="1"/>
    <col min="4356" max="4356" width="7.5703125" style="9" customWidth="1"/>
    <col min="4357" max="4357" width="10.140625" style="9" customWidth="1"/>
    <col min="4358" max="4358" width="12.85546875" style="9" customWidth="1"/>
    <col min="4359" max="4608" width="9.140625" style="9"/>
    <col min="4609" max="4609" width="5.28515625" style="9" customWidth="1"/>
    <col min="4610" max="4610" width="44.5703125" style="9" customWidth="1"/>
    <col min="4611" max="4611" width="6.42578125" style="9" customWidth="1"/>
    <col min="4612" max="4612" width="7.5703125" style="9" customWidth="1"/>
    <col min="4613" max="4613" width="10.140625" style="9" customWidth="1"/>
    <col min="4614" max="4614" width="12.85546875" style="9" customWidth="1"/>
    <col min="4615" max="4864" width="9.140625" style="9"/>
    <col min="4865" max="4865" width="5.28515625" style="9" customWidth="1"/>
    <col min="4866" max="4866" width="44.5703125" style="9" customWidth="1"/>
    <col min="4867" max="4867" width="6.42578125" style="9" customWidth="1"/>
    <col min="4868" max="4868" width="7.5703125" style="9" customWidth="1"/>
    <col min="4869" max="4869" width="10.140625" style="9" customWidth="1"/>
    <col min="4870" max="4870" width="12.85546875" style="9" customWidth="1"/>
    <col min="4871" max="5120" width="9.140625" style="9"/>
    <col min="5121" max="5121" width="5.28515625" style="9" customWidth="1"/>
    <col min="5122" max="5122" width="44.5703125" style="9" customWidth="1"/>
    <col min="5123" max="5123" width="6.42578125" style="9" customWidth="1"/>
    <col min="5124" max="5124" width="7.5703125" style="9" customWidth="1"/>
    <col min="5125" max="5125" width="10.140625" style="9" customWidth="1"/>
    <col min="5126" max="5126" width="12.85546875" style="9" customWidth="1"/>
    <col min="5127" max="5376" width="9.140625" style="9"/>
    <col min="5377" max="5377" width="5.28515625" style="9" customWidth="1"/>
    <col min="5378" max="5378" width="44.5703125" style="9" customWidth="1"/>
    <col min="5379" max="5379" width="6.42578125" style="9" customWidth="1"/>
    <col min="5380" max="5380" width="7.5703125" style="9" customWidth="1"/>
    <col min="5381" max="5381" width="10.140625" style="9" customWidth="1"/>
    <col min="5382" max="5382" width="12.85546875" style="9" customWidth="1"/>
    <col min="5383" max="5632" width="9.140625" style="9"/>
    <col min="5633" max="5633" width="5.28515625" style="9" customWidth="1"/>
    <col min="5634" max="5634" width="44.5703125" style="9" customWidth="1"/>
    <col min="5635" max="5635" width="6.42578125" style="9" customWidth="1"/>
    <col min="5636" max="5636" width="7.5703125" style="9" customWidth="1"/>
    <col min="5637" max="5637" width="10.140625" style="9" customWidth="1"/>
    <col min="5638" max="5638" width="12.85546875" style="9" customWidth="1"/>
    <col min="5639" max="5888" width="9.140625" style="9"/>
    <col min="5889" max="5889" width="5.28515625" style="9" customWidth="1"/>
    <col min="5890" max="5890" width="44.5703125" style="9" customWidth="1"/>
    <col min="5891" max="5891" width="6.42578125" style="9" customWidth="1"/>
    <col min="5892" max="5892" width="7.5703125" style="9" customWidth="1"/>
    <col min="5893" max="5893" width="10.140625" style="9" customWidth="1"/>
    <col min="5894" max="5894" width="12.85546875" style="9" customWidth="1"/>
    <col min="5895" max="6144" width="9.140625" style="9"/>
    <col min="6145" max="6145" width="5.28515625" style="9" customWidth="1"/>
    <col min="6146" max="6146" width="44.5703125" style="9" customWidth="1"/>
    <col min="6147" max="6147" width="6.42578125" style="9" customWidth="1"/>
    <col min="6148" max="6148" width="7.5703125" style="9" customWidth="1"/>
    <col min="6149" max="6149" width="10.140625" style="9" customWidth="1"/>
    <col min="6150" max="6150" width="12.85546875" style="9" customWidth="1"/>
    <col min="6151" max="6400" width="9.140625" style="9"/>
    <col min="6401" max="6401" width="5.28515625" style="9" customWidth="1"/>
    <col min="6402" max="6402" width="44.5703125" style="9" customWidth="1"/>
    <col min="6403" max="6403" width="6.42578125" style="9" customWidth="1"/>
    <col min="6404" max="6404" width="7.5703125" style="9" customWidth="1"/>
    <col min="6405" max="6405" width="10.140625" style="9" customWidth="1"/>
    <col min="6406" max="6406" width="12.85546875" style="9" customWidth="1"/>
    <col min="6407" max="6656" width="9.140625" style="9"/>
    <col min="6657" max="6657" width="5.28515625" style="9" customWidth="1"/>
    <col min="6658" max="6658" width="44.5703125" style="9" customWidth="1"/>
    <col min="6659" max="6659" width="6.42578125" style="9" customWidth="1"/>
    <col min="6660" max="6660" width="7.5703125" style="9" customWidth="1"/>
    <col min="6661" max="6661" width="10.140625" style="9" customWidth="1"/>
    <col min="6662" max="6662" width="12.85546875" style="9" customWidth="1"/>
    <col min="6663" max="6912" width="9.140625" style="9"/>
    <col min="6913" max="6913" width="5.28515625" style="9" customWidth="1"/>
    <col min="6914" max="6914" width="44.5703125" style="9" customWidth="1"/>
    <col min="6915" max="6915" width="6.42578125" style="9" customWidth="1"/>
    <col min="6916" max="6916" width="7.5703125" style="9" customWidth="1"/>
    <col min="6917" max="6917" width="10.140625" style="9" customWidth="1"/>
    <col min="6918" max="6918" width="12.85546875" style="9" customWidth="1"/>
    <col min="6919" max="7168" width="9.140625" style="9"/>
    <col min="7169" max="7169" width="5.28515625" style="9" customWidth="1"/>
    <col min="7170" max="7170" width="44.5703125" style="9" customWidth="1"/>
    <col min="7171" max="7171" width="6.42578125" style="9" customWidth="1"/>
    <col min="7172" max="7172" width="7.5703125" style="9" customWidth="1"/>
    <col min="7173" max="7173" width="10.140625" style="9" customWidth="1"/>
    <col min="7174" max="7174" width="12.85546875" style="9" customWidth="1"/>
    <col min="7175" max="7424" width="9.140625" style="9"/>
    <col min="7425" max="7425" width="5.28515625" style="9" customWidth="1"/>
    <col min="7426" max="7426" width="44.5703125" style="9" customWidth="1"/>
    <col min="7427" max="7427" width="6.42578125" style="9" customWidth="1"/>
    <col min="7428" max="7428" width="7.5703125" style="9" customWidth="1"/>
    <col min="7429" max="7429" width="10.140625" style="9" customWidth="1"/>
    <col min="7430" max="7430" width="12.85546875" style="9" customWidth="1"/>
    <col min="7431" max="7680" width="9.140625" style="9"/>
    <col min="7681" max="7681" width="5.28515625" style="9" customWidth="1"/>
    <col min="7682" max="7682" width="44.5703125" style="9" customWidth="1"/>
    <col min="7683" max="7683" width="6.42578125" style="9" customWidth="1"/>
    <col min="7684" max="7684" width="7.5703125" style="9" customWidth="1"/>
    <col min="7685" max="7685" width="10.140625" style="9" customWidth="1"/>
    <col min="7686" max="7686" width="12.85546875" style="9" customWidth="1"/>
    <col min="7687" max="7936" width="9.140625" style="9"/>
    <col min="7937" max="7937" width="5.28515625" style="9" customWidth="1"/>
    <col min="7938" max="7938" width="44.5703125" style="9" customWidth="1"/>
    <col min="7939" max="7939" width="6.42578125" style="9" customWidth="1"/>
    <col min="7940" max="7940" width="7.5703125" style="9" customWidth="1"/>
    <col min="7941" max="7941" width="10.140625" style="9" customWidth="1"/>
    <col min="7942" max="7942" width="12.85546875" style="9" customWidth="1"/>
    <col min="7943" max="8192" width="9.140625" style="9"/>
    <col min="8193" max="8193" width="5.28515625" style="9" customWidth="1"/>
    <col min="8194" max="8194" width="44.5703125" style="9" customWidth="1"/>
    <col min="8195" max="8195" width="6.42578125" style="9" customWidth="1"/>
    <col min="8196" max="8196" width="7.5703125" style="9" customWidth="1"/>
    <col min="8197" max="8197" width="10.140625" style="9" customWidth="1"/>
    <col min="8198" max="8198" width="12.85546875" style="9" customWidth="1"/>
    <col min="8199" max="8448" width="9.140625" style="9"/>
    <col min="8449" max="8449" width="5.28515625" style="9" customWidth="1"/>
    <col min="8450" max="8450" width="44.5703125" style="9" customWidth="1"/>
    <col min="8451" max="8451" width="6.42578125" style="9" customWidth="1"/>
    <col min="8452" max="8452" width="7.5703125" style="9" customWidth="1"/>
    <col min="8453" max="8453" width="10.140625" style="9" customWidth="1"/>
    <col min="8454" max="8454" width="12.85546875" style="9" customWidth="1"/>
    <col min="8455" max="8704" width="9.140625" style="9"/>
    <col min="8705" max="8705" width="5.28515625" style="9" customWidth="1"/>
    <col min="8706" max="8706" width="44.5703125" style="9" customWidth="1"/>
    <col min="8707" max="8707" width="6.42578125" style="9" customWidth="1"/>
    <col min="8708" max="8708" width="7.5703125" style="9" customWidth="1"/>
    <col min="8709" max="8709" width="10.140625" style="9" customWidth="1"/>
    <col min="8710" max="8710" width="12.85546875" style="9" customWidth="1"/>
    <col min="8711" max="8960" width="9.140625" style="9"/>
    <col min="8961" max="8961" width="5.28515625" style="9" customWidth="1"/>
    <col min="8962" max="8962" width="44.5703125" style="9" customWidth="1"/>
    <col min="8963" max="8963" width="6.42578125" style="9" customWidth="1"/>
    <col min="8964" max="8964" width="7.5703125" style="9" customWidth="1"/>
    <col min="8965" max="8965" width="10.140625" style="9" customWidth="1"/>
    <col min="8966" max="8966" width="12.85546875" style="9" customWidth="1"/>
    <col min="8967" max="9216" width="9.140625" style="9"/>
    <col min="9217" max="9217" width="5.28515625" style="9" customWidth="1"/>
    <col min="9218" max="9218" width="44.5703125" style="9" customWidth="1"/>
    <col min="9219" max="9219" width="6.42578125" style="9" customWidth="1"/>
    <col min="9220" max="9220" width="7.5703125" style="9" customWidth="1"/>
    <col min="9221" max="9221" width="10.140625" style="9" customWidth="1"/>
    <col min="9222" max="9222" width="12.85546875" style="9" customWidth="1"/>
    <col min="9223" max="9472" width="9.140625" style="9"/>
    <col min="9473" max="9473" width="5.28515625" style="9" customWidth="1"/>
    <col min="9474" max="9474" width="44.5703125" style="9" customWidth="1"/>
    <col min="9475" max="9475" width="6.42578125" style="9" customWidth="1"/>
    <col min="9476" max="9476" width="7.5703125" style="9" customWidth="1"/>
    <col min="9477" max="9477" width="10.140625" style="9" customWidth="1"/>
    <col min="9478" max="9478" width="12.85546875" style="9" customWidth="1"/>
    <col min="9479" max="9728" width="9.140625" style="9"/>
    <col min="9729" max="9729" width="5.28515625" style="9" customWidth="1"/>
    <col min="9730" max="9730" width="44.5703125" style="9" customWidth="1"/>
    <col min="9731" max="9731" width="6.42578125" style="9" customWidth="1"/>
    <col min="9732" max="9732" width="7.5703125" style="9" customWidth="1"/>
    <col min="9733" max="9733" width="10.140625" style="9" customWidth="1"/>
    <col min="9734" max="9734" width="12.85546875" style="9" customWidth="1"/>
    <col min="9735" max="9984" width="9.140625" style="9"/>
    <col min="9985" max="9985" width="5.28515625" style="9" customWidth="1"/>
    <col min="9986" max="9986" width="44.5703125" style="9" customWidth="1"/>
    <col min="9987" max="9987" width="6.42578125" style="9" customWidth="1"/>
    <col min="9988" max="9988" width="7.5703125" style="9" customWidth="1"/>
    <col min="9989" max="9989" width="10.140625" style="9" customWidth="1"/>
    <col min="9990" max="9990" width="12.85546875" style="9" customWidth="1"/>
    <col min="9991" max="10240" width="9.140625" style="9"/>
    <col min="10241" max="10241" width="5.28515625" style="9" customWidth="1"/>
    <col min="10242" max="10242" width="44.5703125" style="9" customWidth="1"/>
    <col min="10243" max="10243" width="6.42578125" style="9" customWidth="1"/>
    <col min="10244" max="10244" width="7.5703125" style="9" customWidth="1"/>
    <col min="10245" max="10245" width="10.140625" style="9" customWidth="1"/>
    <col min="10246" max="10246" width="12.85546875" style="9" customWidth="1"/>
    <col min="10247" max="10496" width="9.140625" style="9"/>
    <col min="10497" max="10497" width="5.28515625" style="9" customWidth="1"/>
    <col min="10498" max="10498" width="44.5703125" style="9" customWidth="1"/>
    <col min="10499" max="10499" width="6.42578125" style="9" customWidth="1"/>
    <col min="10500" max="10500" width="7.5703125" style="9" customWidth="1"/>
    <col min="10501" max="10501" width="10.140625" style="9" customWidth="1"/>
    <col min="10502" max="10502" width="12.85546875" style="9" customWidth="1"/>
    <col min="10503" max="10752" width="9.140625" style="9"/>
    <col min="10753" max="10753" width="5.28515625" style="9" customWidth="1"/>
    <col min="10754" max="10754" width="44.5703125" style="9" customWidth="1"/>
    <col min="10755" max="10755" width="6.42578125" style="9" customWidth="1"/>
    <col min="10756" max="10756" width="7.5703125" style="9" customWidth="1"/>
    <col min="10757" max="10757" width="10.140625" style="9" customWidth="1"/>
    <col min="10758" max="10758" width="12.85546875" style="9" customWidth="1"/>
    <col min="10759" max="11008" width="9.140625" style="9"/>
    <col min="11009" max="11009" width="5.28515625" style="9" customWidth="1"/>
    <col min="11010" max="11010" width="44.5703125" style="9" customWidth="1"/>
    <col min="11011" max="11011" width="6.42578125" style="9" customWidth="1"/>
    <col min="11012" max="11012" width="7.5703125" style="9" customWidth="1"/>
    <col min="11013" max="11013" width="10.140625" style="9" customWidth="1"/>
    <col min="11014" max="11014" width="12.85546875" style="9" customWidth="1"/>
    <col min="11015" max="11264" width="9.140625" style="9"/>
    <col min="11265" max="11265" width="5.28515625" style="9" customWidth="1"/>
    <col min="11266" max="11266" width="44.5703125" style="9" customWidth="1"/>
    <col min="11267" max="11267" width="6.42578125" style="9" customWidth="1"/>
    <col min="11268" max="11268" width="7.5703125" style="9" customWidth="1"/>
    <col min="11269" max="11269" width="10.140625" style="9" customWidth="1"/>
    <col min="11270" max="11270" width="12.85546875" style="9" customWidth="1"/>
    <col min="11271" max="11520" width="9.140625" style="9"/>
    <col min="11521" max="11521" width="5.28515625" style="9" customWidth="1"/>
    <col min="11522" max="11522" width="44.5703125" style="9" customWidth="1"/>
    <col min="11523" max="11523" width="6.42578125" style="9" customWidth="1"/>
    <col min="11524" max="11524" width="7.5703125" style="9" customWidth="1"/>
    <col min="11525" max="11525" width="10.140625" style="9" customWidth="1"/>
    <col min="11526" max="11526" width="12.85546875" style="9" customWidth="1"/>
    <col min="11527" max="11776" width="9.140625" style="9"/>
    <col min="11777" max="11777" width="5.28515625" style="9" customWidth="1"/>
    <col min="11778" max="11778" width="44.5703125" style="9" customWidth="1"/>
    <col min="11779" max="11779" width="6.42578125" style="9" customWidth="1"/>
    <col min="11780" max="11780" width="7.5703125" style="9" customWidth="1"/>
    <col min="11781" max="11781" width="10.140625" style="9" customWidth="1"/>
    <col min="11782" max="11782" width="12.85546875" style="9" customWidth="1"/>
    <col min="11783" max="12032" width="9.140625" style="9"/>
    <col min="12033" max="12033" width="5.28515625" style="9" customWidth="1"/>
    <col min="12034" max="12034" width="44.5703125" style="9" customWidth="1"/>
    <col min="12035" max="12035" width="6.42578125" style="9" customWidth="1"/>
    <col min="12036" max="12036" width="7.5703125" style="9" customWidth="1"/>
    <col min="12037" max="12037" width="10.140625" style="9" customWidth="1"/>
    <col min="12038" max="12038" width="12.85546875" style="9" customWidth="1"/>
    <col min="12039" max="12288" width="9.140625" style="9"/>
    <col min="12289" max="12289" width="5.28515625" style="9" customWidth="1"/>
    <col min="12290" max="12290" width="44.5703125" style="9" customWidth="1"/>
    <col min="12291" max="12291" width="6.42578125" style="9" customWidth="1"/>
    <col min="12292" max="12292" width="7.5703125" style="9" customWidth="1"/>
    <col min="12293" max="12293" width="10.140625" style="9" customWidth="1"/>
    <col min="12294" max="12294" width="12.85546875" style="9" customWidth="1"/>
    <col min="12295" max="12544" width="9.140625" style="9"/>
    <col min="12545" max="12545" width="5.28515625" style="9" customWidth="1"/>
    <col min="12546" max="12546" width="44.5703125" style="9" customWidth="1"/>
    <col min="12547" max="12547" width="6.42578125" style="9" customWidth="1"/>
    <col min="12548" max="12548" width="7.5703125" style="9" customWidth="1"/>
    <col min="12549" max="12549" width="10.140625" style="9" customWidth="1"/>
    <col min="12550" max="12550" width="12.85546875" style="9" customWidth="1"/>
    <col min="12551" max="12800" width="9.140625" style="9"/>
    <col min="12801" max="12801" width="5.28515625" style="9" customWidth="1"/>
    <col min="12802" max="12802" width="44.5703125" style="9" customWidth="1"/>
    <col min="12803" max="12803" width="6.42578125" style="9" customWidth="1"/>
    <col min="12804" max="12804" width="7.5703125" style="9" customWidth="1"/>
    <col min="12805" max="12805" width="10.140625" style="9" customWidth="1"/>
    <col min="12806" max="12806" width="12.85546875" style="9" customWidth="1"/>
    <col min="12807" max="13056" width="9.140625" style="9"/>
    <col min="13057" max="13057" width="5.28515625" style="9" customWidth="1"/>
    <col min="13058" max="13058" width="44.5703125" style="9" customWidth="1"/>
    <col min="13059" max="13059" width="6.42578125" style="9" customWidth="1"/>
    <col min="13060" max="13060" width="7.5703125" style="9" customWidth="1"/>
    <col min="13061" max="13061" width="10.140625" style="9" customWidth="1"/>
    <col min="13062" max="13062" width="12.85546875" style="9" customWidth="1"/>
    <col min="13063" max="13312" width="9.140625" style="9"/>
    <col min="13313" max="13313" width="5.28515625" style="9" customWidth="1"/>
    <col min="13314" max="13314" width="44.5703125" style="9" customWidth="1"/>
    <col min="13315" max="13315" width="6.42578125" style="9" customWidth="1"/>
    <col min="13316" max="13316" width="7.5703125" style="9" customWidth="1"/>
    <col min="13317" max="13317" width="10.140625" style="9" customWidth="1"/>
    <col min="13318" max="13318" width="12.85546875" style="9" customWidth="1"/>
    <col min="13319" max="13568" width="9.140625" style="9"/>
    <col min="13569" max="13569" width="5.28515625" style="9" customWidth="1"/>
    <col min="13570" max="13570" width="44.5703125" style="9" customWidth="1"/>
    <col min="13571" max="13571" width="6.42578125" style="9" customWidth="1"/>
    <col min="13572" max="13572" width="7.5703125" style="9" customWidth="1"/>
    <col min="13573" max="13573" width="10.140625" style="9" customWidth="1"/>
    <col min="13574" max="13574" width="12.85546875" style="9" customWidth="1"/>
    <col min="13575" max="13824" width="9.140625" style="9"/>
    <col min="13825" max="13825" width="5.28515625" style="9" customWidth="1"/>
    <col min="13826" max="13826" width="44.5703125" style="9" customWidth="1"/>
    <col min="13827" max="13827" width="6.42578125" style="9" customWidth="1"/>
    <col min="13828" max="13828" width="7.5703125" style="9" customWidth="1"/>
    <col min="13829" max="13829" width="10.140625" style="9" customWidth="1"/>
    <col min="13830" max="13830" width="12.85546875" style="9" customWidth="1"/>
    <col min="13831" max="14080" width="9.140625" style="9"/>
    <col min="14081" max="14081" width="5.28515625" style="9" customWidth="1"/>
    <col min="14082" max="14082" width="44.5703125" style="9" customWidth="1"/>
    <col min="14083" max="14083" width="6.42578125" style="9" customWidth="1"/>
    <col min="14084" max="14084" width="7.5703125" style="9" customWidth="1"/>
    <col min="14085" max="14085" width="10.140625" style="9" customWidth="1"/>
    <col min="14086" max="14086" width="12.85546875" style="9" customWidth="1"/>
    <col min="14087" max="14336" width="9.140625" style="9"/>
    <col min="14337" max="14337" width="5.28515625" style="9" customWidth="1"/>
    <col min="14338" max="14338" width="44.5703125" style="9" customWidth="1"/>
    <col min="14339" max="14339" width="6.42578125" style="9" customWidth="1"/>
    <col min="14340" max="14340" width="7.5703125" style="9" customWidth="1"/>
    <col min="14341" max="14341" width="10.140625" style="9" customWidth="1"/>
    <col min="14342" max="14342" width="12.85546875" style="9" customWidth="1"/>
    <col min="14343" max="14592" width="9.140625" style="9"/>
    <col min="14593" max="14593" width="5.28515625" style="9" customWidth="1"/>
    <col min="14594" max="14594" width="44.5703125" style="9" customWidth="1"/>
    <col min="14595" max="14595" width="6.42578125" style="9" customWidth="1"/>
    <col min="14596" max="14596" width="7.5703125" style="9" customWidth="1"/>
    <col min="14597" max="14597" width="10.140625" style="9" customWidth="1"/>
    <col min="14598" max="14598" width="12.85546875" style="9" customWidth="1"/>
    <col min="14599" max="14848" width="9.140625" style="9"/>
    <col min="14849" max="14849" width="5.28515625" style="9" customWidth="1"/>
    <col min="14850" max="14850" width="44.5703125" style="9" customWidth="1"/>
    <col min="14851" max="14851" width="6.42578125" style="9" customWidth="1"/>
    <col min="14852" max="14852" width="7.5703125" style="9" customWidth="1"/>
    <col min="14853" max="14853" width="10.140625" style="9" customWidth="1"/>
    <col min="14854" max="14854" width="12.85546875" style="9" customWidth="1"/>
    <col min="14855" max="15104" width="9.140625" style="9"/>
    <col min="15105" max="15105" width="5.28515625" style="9" customWidth="1"/>
    <col min="15106" max="15106" width="44.5703125" style="9" customWidth="1"/>
    <col min="15107" max="15107" width="6.42578125" style="9" customWidth="1"/>
    <col min="15108" max="15108" width="7.5703125" style="9" customWidth="1"/>
    <col min="15109" max="15109" width="10.140625" style="9" customWidth="1"/>
    <col min="15110" max="15110" width="12.85546875" style="9" customWidth="1"/>
    <col min="15111" max="15360" width="9.140625" style="9"/>
    <col min="15361" max="15361" width="5.28515625" style="9" customWidth="1"/>
    <col min="15362" max="15362" width="44.5703125" style="9" customWidth="1"/>
    <col min="15363" max="15363" width="6.42578125" style="9" customWidth="1"/>
    <col min="15364" max="15364" width="7.5703125" style="9" customWidth="1"/>
    <col min="15365" max="15365" width="10.140625" style="9" customWidth="1"/>
    <col min="15366" max="15366" width="12.85546875" style="9" customWidth="1"/>
    <col min="15367" max="15616" width="9.140625" style="9"/>
    <col min="15617" max="15617" width="5.28515625" style="9" customWidth="1"/>
    <col min="15618" max="15618" width="44.5703125" style="9" customWidth="1"/>
    <col min="15619" max="15619" width="6.42578125" style="9" customWidth="1"/>
    <col min="15620" max="15620" width="7.5703125" style="9" customWidth="1"/>
    <col min="15621" max="15621" width="10.140625" style="9" customWidth="1"/>
    <col min="15622" max="15622" width="12.85546875" style="9" customWidth="1"/>
    <col min="15623" max="15872" width="9.140625" style="9"/>
    <col min="15873" max="15873" width="5.28515625" style="9" customWidth="1"/>
    <col min="15874" max="15874" width="44.5703125" style="9" customWidth="1"/>
    <col min="15875" max="15875" width="6.42578125" style="9" customWidth="1"/>
    <col min="15876" max="15876" width="7.5703125" style="9" customWidth="1"/>
    <col min="15877" max="15877" width="10.140625" style="9" customWidth="1"/>
    <col min="15878" max="15878" width="12.85546875" style="9" customWidth="1"/>
    <col min="15879" max="16128" width="9.140625" style="9"/>
    <col min="16129" max="16129" width="5.28515625" style="9" customWidth="1"/>
    <col min="16130" max="16130" width="44.5703125" style="9" customWidth="1"/>
    <col min="16131" max="16131" width="6.42578125" style="9" customWidth="1"/>
    <col min="16132" max="16132" width="7.5703125" style="9" customWidth="1"/>
    <col min="16133" max="16133" width="10.140625" style="9" customWidth="1"/>
    <col min="16134" max="16134" width="12.85546875" style="9" customWidth="1"/>
    <col min="16135" max="16384" width="9.140625" style="9"/>
  </cols>
  <sheetData>
    <row r="2" spans="1:8" ht="15.75" customHeight="1">
      <c r="A2" s="121" t="s">
        <v>150</v>
      </c>
      <c r="B2" s="121"/>
      <c r="C2" s="121"/>
      <c r="D2" s="121"/>
      <c r="E2" s="121"/>
      <c r="F2" s="121"/>
      <c r="G2" s="88"/>
      <c r="H2" s="88"/>
    </row>
    <row r="3" spans="1:8">
      <c r="B3" s="66"/>
    </row>
    <row r="6" spans="1:8" ht="15">
      <c r="A6" s="122" t="s">
        <v>124</v>
      </c>
      <c r="B6" s="122"/>
      <c r="C6" s="122"/>
      <c r="D6" s="122"/>
      <c r="E6" s="122"/>
      <c r="F6" s="122"/>
    </row>
    <row r="7" spans="1:8" ht="15">
      <c r="A7" s="123" t="s">
        <v>91</v>
      </c>
      <c r="B7" s="123"/>
      <c r="C7" s="123"/>
      <c r="D7" s="123"/>
      <c r="E7" s="123"/>
      <c r="F7" s="123"/>
    </row>
    <row r="8" spans="1:8" ht="15">
      <c r="A8" s="123"/>
      <c r="B8" s="123"/>
      <c r="C8" s="123"/>
      <c r="D8" s="123"/>
      <c r="E8" s="123"/>
      <c r="F8" s="123"/>
    </row>
    <row r="9" spans="1:8">
      <c r="A9" s="120" t="s">
        <v>57</v>
      </c>
      <c r="B9" s="120"/>
      <c r="C9" s="120"/>
      <c r="D9" s="120"/>
      <c r="E9" s="120"/>
      <c r="F9" s="120"/>
    </row>
    <row r="10" spans="1:8">
      <c r="A10" s="120"/>
      <c r="B10" s="120"/>
      <c r="C10" s="120"/>
      <c r="D10" s="120"/>
      <c r="E10" s="120"/>
      <c r="F10" s="120"/>
    </row>
    <row r="11" spans="1:8" ht="25.5">
      <c r="A11" s="22"/>
      <c r="B11" s="67"/>
      <c r="C11" s="67"/>
      <c r="D11" s="67"/>
      <c r="E11" s="67"/>
      <c r="F11" s="119" t="s">
        <v>61</v>
      </c>
    </row>
    <row r="12" spans="1:8">
      <c r="A12" s="22"/>
      <c r="B12" s="90"/>
      <c r="C12" s="90"/>
      <c r="D12" s="90"/>
      <c r="E12" s="90"/>
      <c r="F12" s="104"/>
    </row>
    <row r="13" spans="1:8">
      <c r="A13" s="22" t="s">
        <v>46</v>
      </c>
      <c r="B13" s="22" t="s">
        <v>0</v>
      </c>
      <c r="C13" s="67"/>
      <c r="D13" s="67"/>
      <c r="E13" s="68" t="s">
        <v>41</v>
      </c>
      <c r="F13" s="105">
        <f>F73</f>
        <v>0</v>
      </c>
    </row>
    <row r="14" spans="1:8">
      <c r="A14" s="22"/>
      <c r="B14" s="22"/>
      <c r="C14" s="67"/>
      <c r="D14" s="67"/>
      <c r="E14" s="68"/>
      <c r="F14" s="105"/>
    </row>
    <row r="15" spans="1:8">
      <c r="A15" s="22" t="s">
        <v>43</v>
      </c>
      <c r="B15" s="22" t="s">
        <v>54</v>
      </c>
      <c r="C15" s="67"/>
      <c r="D15" s="67"/>
      <c r="E15" s="68" t="s">
        <v>41</v>
      </c>
      <c r="F15" s="105">
        <f>F97</f>
        <v>0</v>
      </c>
    </row>
    <row r="16" spans="1:8">
      <c r="A16" s="22"/>
      <c r="B16" s="22"/>
      <c r="C16" s="67"/>
      <c r="D16" s="67"/>
      <c r="E16" s="68"/>
      <c r="F16" s="105"/>
    </row>
    <row r="17" spans="1:6">
      <c r="A17" s="22" t="s">
        <v>48</v>
      </c>
      <c r="B17" s="22" t="s">
        <v>20</v>
      </c>
      <c r="C17" s="67"/>
      <c r="D17" s="67"/>
      <c r="E17" s="68" t="s">
        <v>41</v>
      </c>
      <c r="F17" s="105">
        <f>F117+F132</f>
        <v>0</v>
      </c>
    </row>
    <row r="18" spans="1:6">
      <c r="A18" s="22"/>
      <c r="B18" s="22"/>
      <c r="C18" s="67"/>
      <c r="D18" s="67"/>
      <c r="E18" s="68"/>
      <c r="F18" s="105"/>
    </row>
    <row r="19" spans="1:6">
      <c r="A19" s="22" t="s">
        <v>51</v>
      </c>
      <c r="B19" s="22" t="s">
        <v>68</v>
      </c>
      <c r="C19" s="91"/>
      <c r="D19" s="91"/>
      <c r="E19" s="68" t="s">
        <v>41</v>
      </c>
      <c r="F19" s="105">
        <f>F159</f>
        <v>0</v>
      </c>
    </row>
    <row r="20" spans="1:6">
      <c r="A20" s="22"/>
      <c r="B20" s="22"/>
      <c r="C20" s="91"/>
      <c r="D20" s="91"/>
      <c r="E20" s="68"/>
      <c r="F20" s="105"/>
    </row>
    <row r="21" spans="1:6">
      <c r="A21" s="22" t="s">
        <v>56</v>
      </c>
      <c r="B21" s="22" t="s">
        <v>58</v>
      </c>
      <c r="C21" s="67"/>
      <c r="D21" s="67"/>
      <c r="E21" s="68" t="s">
        <v>41</v>
      </c>
      <c r="F21" s="105">
        <f>F180</f>
        <v>0</v>
      </c>
    </row>
    <row r="22" spans="1:6">
      <c r="A22" s="22"/>
      <c r="B22" s="22"/>
      <c r="C22" s="67"/>
      <c r="D22" s="67"/>
      <c r="E22" s="68"/>
      <c r="F22" s="105"/>
    </row>
    <row r="23" spans="1:6">
      <c r="A23" s="22" t="s">
        <v>55</v>
      </c>
      <c r="B23" s="22" t="s">
        <v>22</v>
      </c>
      <c r="C23" s="67"/>
      <c r="D23" s="67"/>
      <c r="E23" s="68" t="s">
        <v>41</v>
      </c>
      <c r="F23" s="105">
        <f>F191</f>
        <v>0</v>
      </c>
    </row>
    <row r="24" spans="1:6">
      <c r="A24" s="22"/>
      <c r="B24" s="22"/>
      <c r="C24" s="67"/>
      <c r="D24" s="67"/>
      <c r="E24" s="68"/>
      <c r="F24" s="105"/>
    </row>
    <row r="25" spans="1:6">
      <c r="A25" s="22" t="s">
        <v>63</v>
      </c>
      <c r="B25" s="22" t="s">
        <v>24</v>
      </c>
      <c r="C25" s="67"/>
      <c r="D25" s="67"/>
      <c r="E25" s="68" t="s">
        <v>41</v>
      </c>
      <c r="F25" s="105">
        <f>SUM(F13:F21)*0.05</f>
        <v>0</v>
      </c>
    </row>
    <row r="26" spans="1:6">
      <c r="A26" s="21"/>
      <c r="B26" s="21" t="s">
        <v>64</v>
      </c>
      <c r="C26" s="52"/>
      <c r="D26" s="52"/>
      <c r="E26" s="68"/>
      <c r="F26" s="105"/>
    </row>
    <row r="27" spans="1:6">
      <c r="A27" s="69"/>
      <c r="B27" s="70"/>
      <c r="C27" s="71"/>
      <c r="D27" s="71"/>
      <c r="E27" s="72"/>
      <c r="F27" s="106"/>
    </row>
    <row r="28" spans="1:6">
      <c r="A28" s="21"/>
      <c r="B28" s="16"/>
      <c r="C28" s="52"/>
      <c r="D28" s="52"/>
      <c r="E28" s="68"/>
      <c r="F28" s="105"/>
    </row>
    <row r="29" spans="1:6">
      <c r="A29" s="21"/>
      <c r="B29" s="21" t="s">
        <v>42</v>
      </c>
      <c r="C29" s="67"/>
      <c r="D29" s="67"/>
      <c r="E29" s="68" t="s">
        <v>41</v>
      </c>
      <c r="F29" s="105">
        <f>SUM(F13:F25)</f>
        <v>0</v>
      </c>
    </row>
    <row r="30" spans="1:6">
      <c r="A30" s="21"/>
      <c r="B30" s="21"/>
      <c r="C30" s="67"/>
      <c r="D30" s="67"/>
      <c r="E30" s="68"/>
      <c r="F30" s="105"/>
    </row>
    <row r="31" spans="1:6">
      <c r="A31" s="21"/>
      <c r="B31" s="21" t="s">
        <v>32</v>
      </c>
      <c r="C31" s="67"/>
      <c r="D31" s="67"/>
      <c r="E31" s="68" t="s">
        <v>41</v>
      </c>
      <c r="F31" s="105">
        <f>F29*0.22</f>
        <v>0</v>
      </c>
    </row>
    <row r="32" spans="1:6">
      <c r="A32" s="69"/>
      <c r="B32" s="70"/>
      <c r="C32" s="71"/>
      <c r="D32" s="71"/>
      <c r="E32" s="74"/>
      <c r="F32" s="106"/>
    </row>
    <row r="33" spans="1:6">
      <c r="A33" s="73"/>
      <c r="B33" s="85"/>
      <c r="C33" s="74"/>
      <c r="D33" s="74"/>
      <c r="E33" s="75"/>
      <c r="F33" s="107"/>
    </row>
    <row r="34" spans="1:6">
      <c r="A34" s="40"/>
      <c r="B34" s="40" t="s">
        <v>42</v>
      </c>
      <c r="C34" s="76"/>
      <c r="D34" s="76"/>
      <c r="E34" s="76" t="s">
        <v>41</v>
      </c>
      <c r="F34" s="108">
        <f>SUM(F29:F31)</f>
        <v>0</v>
      </c>
    </row>
    <row r="35" spans="1:6">
      <c r="A35" s="77"/>
      <c r="B35" s="78"/>
      <c r="C35" s="79"/>
      <c r="D35" s="79"/>
      <c r="E35" s="79"/>
      <c r="F35" s="106"/>
    </row>
    <row r="36" spans="1:6">
      <c r="A36" s="65"/>
      <c r="B36" s="64"/>
      <c r="C36" s="63"/>
      <c r="D36" s="63"/>
      <c r="E36" s="63"/>
      <c r="F36" s="109"/>
    </row>
    <row r="37" spans="1:6">
      <c r="A37" s="65"/>
      <c r="B37" s="64"/>
      <c r="C37" s="63"/>
      <c r="D37" s="63"/>
      <c r="E37" s="63"/>
      <c r="F37" s="109"/>
    </row>
    <row r="38" spans="1:6">
      <c r="A38" s="65"/>
      <c r="B38" s="64"/>
      <c r="C38" s="63"/>
      <c r="D38" s="63"/>
      <c r="E38" s="63"/>
      <c r="F38" s="109"/>
    </row>
    <row r="39" spans="1:6">
      <c r="A39" s="62"/>
      <c r="B39" s="89"/>
      <c r="C39" s="60"/>
      <c r="D39" s="60"/>
      <c r="E39" s="60"/>
      <c r="F39" s="109"/>
    </row>
    <row r="40" spans="1:6">
      <c r="A40" s="62"/>
      <c r="B40" s="61"/>
      <c r="C40" s="60"/>
      <c r="D40" s="60"/>
      <c r="E40" s="60"/>
      <c r="F40" s="109"/>
    </row>
    <row r="41" spans="1:6">
      <c r="A41" s="65"/>
      <c r="B41" s="64"/>
      <c r="C41" s="60"/>
      <c r="D41" s="60"/>
      <c r="E41" s="60"/>
      <c r="F41" s="109"/>
    </row>
    <row r="42" spans="1:6">
      <c r="A42" s="65"/>
      <c r="B42" s="64"/>
      <c r="C42" s="60"/>
      <c r="D42" s="60"/>
      <c r="E42" s="60"/>
      <c r="F42" s="109"/>
    </row>
    <row r="43" spans="1:6">
      <c r="A43" s="65"/>
      <c r="B43" s="64"/>
      <c r="C43" s="60"/>
      <c r="D43" s="60"/>
      <c r="E43" s="60"/>
      <c r="F43" s="109"/>
    </row>
    <row r="44" spans="1:6">
      <c r="A44" s="65"/>
      <c r="B44" s="80"/>
      <c r="C44" s="60"/>
      <c r="D44" s="60"/>
      <c r="E44" s="60"/>
      <c r="F44" s="109"/>
    </row>
    <row r="45" spans="1:6">
      <c r="A45" s="65"/>
      <c r="B45" s="80"/>
      <c r="C45" s="60"/>
      <c r="D45" s="60"/>
      <c r="E45" s="60"/>
      <c r="F45" s="109"/>
    </row>
    <row r="46" spans="1:6">
      <c r="A46" s="65"/>
      <c r="B46" s="80"/>
      <c r="C46" s="60"/>
      <c r="D46" s="60"/>
      <c r="E46" s="60"/>
      <c r="F46" s="109"/>
    </row>
    <row r="47" spans="1:6">
      <c r="A47" s="62"/>
      <c r="B47" s="61"/>
      <c r="C47" s="60"/>
      <c r="D47" s="60"/>
      <c r="E47" s="60"/>
      <c r="F47" s="109"/>
    </row>
    <row r="48" spans="1:6">
      <c r="A48" s="62"/>
      <c r="B48" s="61"/>
      <c r="C48" s="60"/>
      <c r="D48" s="60"/>
      <c r="E48" s="60"/>
      <c r="F48" s="109"/>
    </row>
    <row r="49" spans="1:6">
      <c r="A49" s="62"/>
      <c r="B49" s="61"/>
      <c r="C49" s="60"/>
      <c r="D49" s="60"/>
      <c r="E49" s="60"/>
      <c r="F49" s="109"/>
    </row>
    <row r="50" spans="1:6">
      <c r="A50" s="62"/>
      <c r="B50" s="61"/>
      <c r="C50" s="60"/>
      <c r="D50" s="60"/>
      <c r="E50" s="60"/>
      <c r="F50" s="109"/>
    </row>
    <row r="51" spans="1:6">
      <c r="A51" s="62"/>
      <c r="B51" s="61"/>
      <c r="C51" s="60"/>
      <c r="D51" s="60"/>
      <c r="E51" s="60"/>
      <c r="F51" s="109"/>
    </row>
    <row r="52" spans="1:6">
      <c r="A52" s="62"/>
      <c r="B52" s="61"/>
      <c r="C52" s="60"/>
      <c r="D52" s="60"/>
      <c r="E52" s="60"/>
      <c r="F52" s="109"/>
    </row>
    <row r="53" spans="1:6">
      <c r="A53" s="62"/>
      <c r="B53" s="61"/>
      <c r="C53" s="60"/>
      <c r="D53" s="60"/>
      <c r="E53" s="60"/>
      <c r="F53" s="109"/>
    </row>
    <row r="54" spans="1:6" s="16" customFormat="1" ht="24" customHeight="1">
      <c r="A54" s="59" t="s">
        <v>33</v>
      </c>
      <c r="B54" s="6" t="s">
        <v>3</v>
      </c>
      <c r="C54" s="5" t="s">
        <v>34</v>
      </c>
      <c r="D54" s="7" t="s">
        <v>2</v>
      </c>
      <c r="E54" s="8" t="s">
        <v>23</v>
      </c>
      <c r="F54" s="95" t="s">
        <v>61</v>
      </c>
    </row>
    <row r="55" spans="1:6" s="16" customFormat="1">
      <c r="A55" s="22" t="s">
        <v>46</v>
      </c>
      <c r="B55" s="22" t="s">
        <v>0</v>
      </c>
      <c r="C55" s="52"/>
      <c r="D55" s="51"/>
      <c r="E55" s="52"/>
      <c r="F55" s="105"/>
    </row>
    <row r="56" spans="1:6" s="16" customFormat="1" ht="9" customHeight="1">
      <c r="A56" s="21"/>
      <c r="C56" s="52"/>
      <c r="D56" s="51"/>
      <c r="E56" s="52"/>
      <c r="F56" s="105"/>
    </row>
    <row r="57" spans="1:6" s="16" customFormat="1" ht="15.75" customHeight="1">
      <c r="A57" s="32" t="s">
        <v>1</v>
      </c>
      <c r="B57" s="81" t="s">
        <v>62</v>
      </c>
      <c r="C57" s="12" t="s">
        <v>25</v>
      </c>
      <c r="D57" s="12">
        <v>1</v>
      </c>
      <c r="E57" s="82"/>
      <c r="F57" s="110">
        <f>D57*E57</f>
        <v>0</v>
      </c>
    </row>
    <row r="58" spans="1:6" s="16" customFormat="1" ht="11.25" customHeight="1">
      <c r="A58" s="32"/>
      <c r="B58" s="31"/>
      <c r="C58" s="30"/>
      <c r="D58" s="29"/>
      <c r="E58" s="28"/>
      <c r="F58" s="110"/>
    </row>
    <row r="59" spans="1:6" s="16" customFormat="1" ht="13.5" customHeight="1">
      <c r="A59" s="32" t="s">
        <v>28</v>
      </c>
      <c r="B59" s="81" t="s">
        <v>66</v>
      </c>
      <c r="C59" s="12" t="s">
        <v>25</v>
      </c>
      <c r="D59" s="12">
        <v>1</v>
      </c>
      <c r="E59" s="82"/>
      <c r="F59" s="110">
        <f>D59*E59</f>
        <v>0</v>
      </c>
    </row>
    <row r="60" spans="1:6" s="16" customFormat="1" ht="11.25" customHeight="1">
      <c r="A60" s="32"/>
      <c r="B60" s="31"/>
      <c r="C60" s="30"/>
      <c r="D60" s="29"/>
      <c r="E60" s="28"/>
      <c r="F60" s="110"/>
    </row>
    <row r="61" spans="1:6" s="16" customFormat="1" ht="27" customHeight="1">
      <c r="A61" s="32" t="s">
        <v>27</v>
      </c>
      <c r="B61" s="81" t="s">
        <v>120</v>
      </c>
      <c r="C61" s="12" t="s">
        <v>8</v>
      </c>
      <c r="D61" s="12">
        <v>71</v>
      </c>
      <c r="E61" s="82"/>
      <c r="F61" s="110">
        <f>D61*E61</f>
        <v>0</v>
      </c>
    </row>
    <row r="62" spans="1:6" s="16" customFormat="1" ht="11.25" customHeight="1">
      <c r="A62" s="32"/>
      <c r="B62" s="31"/>
      <c r="C62" s="30"/>
      <c r="D62" s="29"/>
      <c r="E62" s="28"/>
      <c r="F62" s="110"/>
    </row>
    <row r="63" spans="1:6" s="16" customFormat="1" ht="25.5" customHeight="1">
      <c r="A63" s="32" t="s">
        <v>65</v>
      </c>
      <c r="B63" s="58" t="s">
        <v>97</v>
      </c>
      <c r="C63" s="19" t="s">
        <v>25</v>
      </c>
      <c r="D63" s="18">
        <v>7</v>
      </c>
      <c r="E63" s="17"/>
      <c r="F63" s="104">
        <f>D63*E63</f>
        <v>0</v>
      </c>
    </row>
    <row r="64" spans="1:6" s="16" customFormat="1" ht="11.25" customHeight="1">
      <c r="A64" s="32"/>
      <c r="B64" s="58"/>
      <c r="C64" s="19"/>
      <c r="D64" s="18"/>
      <c r="E64" s="17"/>
      <c r="F64" s="104"/>
    </row>
    <row r="65" spans="1:7" s="16" customFormat="1" ht="25.5" customHeight="1">
      <c r="A65" s="32" t="s">
        <v>76</v>
      </c>
      <c r="B65" s="31" t="s">
        <v>78</v>
      </c>
      <c r="C65" s="30" t="s">
        <v>5</v>
      </c>
      <c r="D65" s="29">
        <v>357</v>
      </c>
      <c r="E65" s="28"/>
      <c r="F65" s="110">
        <f>D65*E65</f>
        <v>0</v>
      </c>
    </row>
    <row r="66" spans="1:7" s="16" customFormat="1" ht="11.25" customHeight="1">
      <c r="A66" s="32"/>
      <c r="B66" s="94"/>
      <c r="C66" s="30"/>
      <c r="D66" s="29"/>
      <c r="E66" s="28"/>
      <c r="F66" s="107"/>
    </row>
    <row r="67" spans="1:7" s="16" customFormat="1" ht="25.5" customHeight="1">
      <c r="A67" s="32" t="s">
        <v>77</v>
      </c>
      <c r="B67" s="31" t="s">
        <v>148</v>
      </c>
      <c r="C67" s="30" t="s">
        <v>5</v>
      </c>
      <c r="D67" s="29">
        <v>40</v>
      </c>
      <c r="E67" s="28"/>
      <c r="F67" s="110">
        <f>D67*E67</f>
        <v>0</v>
      </c>
    </row>
    <row r="68" spans="1:7" s="16" customFormat="1" ht="11.25" customHeight="1">
      <c r="A68" s="32"/>
      <c r="B68" s="31"/>
      <c r="C68" s="30"/>
      <c r="D68" s="29"/>
      <c r="E68" s="28"/>
      <c r="F68" s="110"/>
    </row>
    <row r="69" spans="1:7" s="16" customFormat="1" ht="25.5" customHeight="1">
      <c r="A69" s="32" t="s">
        <v>80</v>
      </c>
      <c r="B69" s="31" t="s">
        <v>79</v>
      </c>
      <c r="C69" s="30" t="s">
        <v>4</v>
      </c>
      <c r="D69" s="41">
        <v>12</v>
      </c>
      <c r="E69" s="28"/>
      <c r="F69" s="110">
        <f>D69*E69</f>
        <v>0</v>
      </c>
    </row>
    <row r="70" spans="1:7" s="16" customFormat="1" ht="11.25" customHeight="1">
      <c r="A70" s="32"/>
      <c r="B70" s="58"/>
      <c r="C70" s="19"/>
      <c r="D70" s="18"/>
      <c r="E70" s="17"/>
      <c r="F70" s="104"/>
    </row>
    <row r="71" spans="1:7" s="16" customFormat="1" ht="51" customHeight="1">
      <c r="A71" s="32" t="s">
        <v>81</v>
      </c>
      <c r="B71" s="31" t="s">
        <v>121</v>
      </c>
      <c r="C71" s="30" t="s">
        <v>25</v>
      </c>
      <c r="D71" s="29">
        <v>1</v>
      </c>
      <c r="E71" s="28"/>
      <c r="F71" s="110">
        <f>D71*E71</f>
        <v>0</v>
      </c>
    </row>
    <row r="72" spans="1:7" s="16" customFormat="1" ht="11.25" customHeight="1">
      <c r="A72" s="32"/>
      <c r="B72" s="58"/>
      <c r="C72" s="19"/>
      <c r="D72" s="18"/>
      <c r="E72" s="17"/>
      <c r="F72" s="104"/>
    </row>
    <row r="73" spans="1:7" s="13" customFormat="1">
      <c r="A73" s="15"/>
      <c r="B73" s="15" t="s">
        <v>35</v>
      </c>
      <c r="C73" s="55"/>
      <c r="D73" s="54"/>
      <c r="E73" s="53"/>
      <c r="F73" s="111">
        <f>SUM(F57:F71)</f>
        <v>0</v>
      </c>
    </row>
    <row r="74" spans="1:7" s="13" customFormat="1">
      <c r="A74" s="26"/>
      <c r="B74" s="26"/>
      <c r="C74" s="98"/>
      <c r="D74" s="99"/>
      <c r="E74" s="28"/>
      <c r="F74" s="112"/>
    </row>
    <row r="75" spans="1:7" s="16" customFormat="1" ht="12.75" customHeight="1">
      <c r="A75" s="21"/>
      <c r="B75" s="57"/>
      <c r="C75" s="52"/>
      <c r="D75" s="51"/>
      <c r="E75" s="50"/>
      <c r="F75" s="105"/>
    </row>
    <row r="76" spans="1:7" s="16" customFormat="1">
      <c r="A76" s="22" t="s">
        <v>47</v>
      </c>
      <c r="B76" s="22" t="s">
        <v>54</v>
      </c>
      <c r="C76" s="52"/>
      <c r="D76" s="51"/>
      <c r="E76" s="50"/>
      <c r="F76" s="105"/>
    </row>
    <row r="77" spans="1:7" s="16" customFormat="1" ht="11.25" customHeight="1">
      <c r="A77" s="21"/>
      <c r="B77" s="21"/>
      <c r="C77" s="52"/>
      <c r="D77" s="51"/>
      <c r="E77" s="50"/>
      <c r="F77" s="105"/>
      <c r="G77" s="56"/>
    </row>
    <row r="78" spans="1:7" s="16" customFormat="1">
      <c r="A78" s="22" t="s">
        <v>53</v>
      </c>
      <c r="B78" s="22" t="s">
        <v>6</v>
      </c>
      <c r="C78" s="52"/>
      <c r="D78" s="51"/>
      <c r="E78" s="50"/>
      <c r="F78" s="105"/>
      <c r="G78" s="37"/>
    </row>
    <row r="79" spans="1:7" s="16" customFormat="1" ht="52.5" customHeight="1">
      <c r="A79" s="31" t="s">
        <v>7</v>
      </c>
      <c r="B79" s="36" t="s">
        <v>149</v>
      </c>
      <c r="C79" s="39" t="s">
        <v>5</v>
      </c>
      <c r="D79" s="29">
        <f>36*4</f>
        <v>144</v>
      </c>
      <c r="E79" s="38"/>
      <c r="F79" s="104">
        <f>D79*E79</f>
        <v>0</v>
      </c>
      <c r="G79" s="37"/>
    </row>
    <row r="80" spans="1:7" s="16" customFormat="1" ht="11.25" customHeight="1">
      <c r="A80" s="31"/>
      <c r="B80" s="36"/>
      <c r="C80" s="39"/>
      <c r="D80" s="29"/>
      <c r="E80" s="38"/>
      <c r="F80" s="104"/>
      <c r="G80" s="37"/>
    </row>
    <row r="81" spans="1:14" s="16" customFormat="1" ht="50.25" customHeight="1">
      <c r="A81" s="2" t="s">
        <v>9</v>
      </c>
      <c r="B81" s="36" t="s">
        <v>102</v>
      </c>
      <c r="C81" s="39" t="s">
        <v>8</v>
      </c>
      <c r="D81" s="29">
        <v>108</v>
      </c>
      <c r="E81" s="38"/>
      <c r="F81" s="104">
        <f>D81*E81</f>
        <v>0</v>
      </c>
      <c r="G81" s="37"/>
    </row>
    <row r="82" spans="1:14" s="16" customFormat="1" ht="11.25" customHeight="1">
      <c r="A82" s="2"/>
      <c r="B82" s="36"/>
      <c r="C82" s="39"/>
      <c r="D82" s="29"/>
      <c r="E82" s="38"/>
      <c r="F82" s="104"/>
      <c r="G82" s="37"/>
    </row>
    <row r="83" spans="1:14" s="16" customFormat="1" ht="39" customHeight="1">
      <c r="A83" s="2" t="s">
        <v>10</v>
      </c>
      <c r="B83" s="36" t="s">
        <v>103</v>
      </c>
      <c r="C83" s="39" t="s">
        <v>8</v>
      </c>
      <c r="D83" s="29">
        <v>41</v>
      </c>
      <c r="E83" s="38"/>
      <c r="F83" s="104">
        <f>D83*E83</f>
        <v>0</v>
      </c>
      <c r="G83" s="37"/>
    </row>
    <row r="84" spans="1:14" s="16" customFormat="1" ht="11.25" customHeight="1">
      <c r="A84" s="2"/>
      <c r="B84" s="36"/>
      <c r="C84" s="39"/>
      <c r="D84" s="29"/>
      <c r="E84" s="38"/>
      <c r="F84" s="104"/>
      <c r="G84" s="37"/>
    </row>
    <row r="85" spans="1:14" s="16" customFormat="1" ht="39" customHeight="1">
      <c r="A85" s="2" t="s">
        <v>31</v>
      </c>
      <c r="B85" s="36" t="s">
        <v>104</v>
      </c>
      <c r="C85" s="39" t="s">
        <v>8</v>
      </c>
      <c r="D85" s="29">
        <v>331</v>
      </c>
      <c r="E85" s="38"/>
      <c r="F85" s="104">
        <f>D85*E85</f>
        <v>0</v>
      </c>
      <c r="G85" s="37"/>
    </row>
    <row r="86" spans="1:14" s="16" customFormat="1" ht="11.25" customHeight="1">
      <c r="A86" s="2"/>
      <c r="B86" s="36"/>
      <c r="C86" s="39"/>
      <c r="D86" s="29"/>
      <c r="E86" s="38"/>
      <c r="F86" s="104"/>
      <c r="G86" s="37"/>
    </row>
    <row r="87" spans="1:14" customFormat="1" ht="41.25" customHeight="1">
      <c r="A87" s="31" t="s">
        <v>67</v>
      </c>
      <c r="B87" s="87" t="s">
        <v>105</v>
      </c>
      <c r="C87" s="1" t="s">
        <v>8</v>
      </c>
      <c r="D87" s="1">
        <v>40</v>
      </c>
      <c r="E87" s="4"/>
      <c r="F87" s="113">
        <f>D87*E87</f>
        <v>0</v>
      </c>
      <c r="G87" s="37"/>
      <c r="H87" s="86"/>
      <c r="I87" s="16"/>
      <c r="J87" s="16"/>
      <c r="K87" s="16"/>
      <c r="L87" s="16"/>
      <c r="M87" s="16"/>
      <c r="N87" s="16"/>
    </row>
    <row r="88" spans="1:14" customFormat="1">
      <c r="A88" s="2"/>
      <c r="B88" s="3"/>
      <c r="C88" s="1"/>
      <c r="D88" s="1"/>
      <c r="E88" s="4"/>
      <c r="F88" s="113"/>
      <c r="K88" s="16"/>
    </row>
    <row r="89" spans="1:14" customFormat="1" ht="30" customHeight="1">
      <c r="A89" s="31" t="s">
        <v>82</v>
      </c>
      <c r="B89" s="87" t="s">
        <v>126</v>
      </c>
      <c r="C89" s="1" t="s">
        <v>8</v>
      </c>
      <c r="D89" s="1">
        <v>180</v>
      </c>
      <c r="E89" s="4"/>
      <c r="F89" s="113">
        <f>D89*E89</f>
        <v>0</v>
      </c>
      <c r="G89" s="37"/>
      <c r="H89" s="86"/>
      <c r="I89" s="16"/>
      <c r="J89" s="16"/>
      <c r="K89" s="16"/>
      <c r="L89" s="16"/>
      <c r="M89" s="16"/>
      <c r="N89" s="16"/>
    </row>
    <row r="90" spans="1:14" customFormat="1">
      <c r="A90" s="31"/>
      <c r="B90" s="3"/>
      <c r="C90" s="1"/>
      <c r="D90" s="1"/>
      <c r="E90" s="4"/>
      <c r="F90" s="113"/>
      <c r="K90" s="16"/>
    </row>
    <row r="91" spans="1:14" customFormat="1" ht="29.25" customHeight="1">
      <c r="A91" s="31" t="s">
        <v>88</v>
      </c>
      <c r="B91" s="87" t="s">
        <v>106</v>
      </c>
      <c r="C91" s="1" t="s">
        <v>8</v>
      </c>
      <c r="D91" s="1">
        <v>165</v>
      </c>
      <c r="E91" s="4"/>
      <c r="F91" s="113">
        <f>D91*E91</f>
        <v>0</v>
      </c>
      <c r="G91" s="37"/>
      <c r="H91" s="86"/>
      <c r="I91" s="16"/>
      <c r="J91" s="16"/>
      <c r="K91" s="16"/>
      <c r="L91" s="16"/>
      <c r="M91" s="16"/>
      <c r="N91" s="16"/>
    </row>
    <row r="92" spans="1:14" customFormat="1">
      <c r="A92" s="31"/>
      <c r="B92" s="3"/>
      <c r="C92" s="1"/>
      <c r="D92" s="1"/>
      <c r="E92" s="4"/>
      <c r="F92" s="113"/>
      <c r="K92" s="16"/>
    </row>
    <row r="93" spans="1:14" customFormat="1" ht="27" customHeight="1">
      <c r="A93" s="31" t="s">
        <v>109</v>
      </c>
      <c r="B93" s="87" t="s">
        <v>107</v>
      </c>
      <c r="C93" s="1" t="s">
        <v>8</v>
      </c>
      <c r="D93" s="1">
        <v>18</v>
      </c>
      <c r="E93" s="4"/>
      <c r="F93" s="113">
        <f>D93*E93</f>
        <v>0</v>
      </c>
      <c r="G93" s="37"/>
      <c r="H93" s="86"/>
      <c r="I93" s="16"/>
      <c r="J93" s="16"/>
      <c r="K93" s="16"/>
      <c r="L93" s="16"/>
      <c r="M93" s="16"/>
      <c r="N93" s="16"/>
    </row>
    <row r="94" spans="1:14" customFormat="1">
      <c r="A94" s="31"/>
      <c r="B94" s="3"/>
      <c r="C94" s="1"/>
      <c r="D94" s="1"/>
      <c r="E94" s="4"/>
      <c r="F94" s="113"/>
    </row>
    <row r="95" spans="1:14" s="16" customFormat="1" ht="29.25" customHeight="1">
      <c r="A95" s="31" t="s">
        <v>125</v>
      </c>
      <c r="B95" s="36" t="s">
        <v>108</v>
      </c>
      <c r="C95" s="35" t="s">
        <v>5</v>
      </c>
      <c r="D95" s="35">
        <v>96</v>
      </c>
      <c r="E95" s="34"/>
      <c r="F95" s="114">
        <f>D95*E95</f>
        <v>0</v>
      </c>
      <c r="G95" s="37"/>
    </row>
    <row r="96" spans="1:14" s="16" customFormat="1" ht="9.75" customHeight="1">
      <c r="A96" s="31"/>
      <c r="B96" s="37"/>
      <c r="C96" s="39"/>
      <c r="D96" s="29"/>
      <c r="E96" s="38"/>
      <c r="F96" s="115"/>
      <c r="G96" s="37"/>
    </row>
    <row r="97" spans="1:6" s="13" customFormat="1" ht="15" customHeight="1">
      <c r="A97" s="15"/>
      <c r="B97" s="15" t="s">
        <v>11</v>
      </c>
      <c r="C97" s="48"/>
      <c r="D97" s="47"/>
      <c r="E97" s="46"/>
      <c r="F97" s="116">
        <f>SUM(F79:F95)</f>
        <v>0</v>
      </c>
    </row>
    <row r="98" spans="1:6" s="13" customFormat="1" ht="11.25" customHeight="1">
      <c r="A98" s="26"/>
      <c r="B98" s="45"/>
      <c r="C98" s="44"/>
      <c r="D98" s="43"/>
      <c r="E98" s="42"/>
      <c r="F98" s="117"/>
    </row>
    <row r="99" spans="1:6" s="13" customFormat="1" ht="10.5" customHeight="1">
      <c r="A99" s="26"/>
      <c r="B99" s="45"/>
      <c r="C99" s="44"/>
      <c r="D99" s="43"/>
      <c r="E99" s="42"/>
      <c r="F99" s="117"/>
    </row>
    <row r="100" spans="1:6" s="16" customFormat="1" ht="15.75" customHeight="1">
      <c r="A100" s="22" t="s">
        <v>48</v>
      </c>
      <c r="B100" s="22" t="s">
        <v>20</v>
      </c>
      <c r="C100" s="52"/>
      <c r="D100" s="51"/>
      <c r="E100" s="50"/>
      <c r="F100" s="105"/>
    </row>
    <row r="101" spans="1:6" s="16" customFormat="1" ht="10.5" customHeight="1">
      <c r="A101" s="21"/>
      <c r="B101" s="21"/>
      <c r="C101" s="52"/>
      <c r="D101" s="51"/>
      <c r="E101" s="50"/>
      <c r="F101" s="105"/>
    </row>
    <row r="102" spans="1:6" s="16" customFormat="1" ht="15" customHeight="1">
      <c r="A102" s="22" t="s">
        <v>53</v>
      </c>
      <c r="B102" s="22" t="s">
        <v>49</v>
      </c>
      <c r="C102" s="52"/>
      <c r="D102" s="51"/>
      <c r="E102" s="50"/>
      <c r="F102" s="105"/>
    </row>
    <row r="103" spans="1:6" s="16" customFormat="1" ht="26.25" customHeight="1">
      <c r="A103" s="21" t="s">
        <v>12</v>
      </c>
      <c r="B103" s="31" t="s">
        <v>127</v>
      </c>
      <c r="C103" s="19" t="s">
        <v>5</v>
      </c>
      <c r="D103" s="18">
        <f>28</f>
        <v>28</v>
      </c>
      <c r="E103" s="17"/>
      <c r="F103" s="104">
        <f>D103*E103</f>
        <v>0</v>
      </c>
    </row>
    <row r="104" spans="1:6" s="16" customFormat="1" ht="9" customHeight="1">
      <c r="A104" s="21"/>
      <c r="C104" s="19"/>
      <c r="D104" s="18"/>
      <c r="E104" s="17"/>
      <c r="F104" s="105"/>
    </row>
    <row r="105" spans="1:6" s="16" customFormat="1">
      <c r="A105" s="21" t="s">
        <v>13</v>
      </c>
      <c r="B105" s="31" t="s">
        <v>128</v>
      </c>
      <c r="C105" s="19" t="s">
        <v>25</v>
      </c>
      <c r="D105" s="18">
        <v>3</v>
      </c>
      <c r="E105" s="17"/>
      <c r="F105" s="104">
        <f>D105*E105</f>
        <v>0</v>
      </c>
    </row>
    <row r="106" spans="1:6" s="16" customFormat="1">
      <c r="A106" s="21"/>
      <c r="C106" s="52"/>
      <c r="D106" s="51"/>
      <c r="E106" s="50"/>
      <c r="F106" s="105"/>
    </row>
    <row r="107" spans="1:6" s="16" customFormat="1" ht="26.25" customHeight="1">
      <c r="A107" s="21" t="s">
        <v>26</v>
      </c>
      <c r="B107" s="31" t="s">
        <v>129</v>
      </c>
      <c r="C107" s="19" t="s">
        <v>5</v>
      </c>
      <c r="D107" s="18">
        <v>126</v>
      </c>
      <c r="E107" s="17"/>
      <c r="F107" s="104">
        <f>D107*E107</f>
        <v>0</v>
      </c>
    </row>
    <row r="108" spans="1:6" s="16" customFormat="1" ht="9" customHeight="1">
      <c r="A108" s="21"/>
      <c r="C108" s="19"/>
      <c r="D108" s="18"/>
      <c r="E108" s="17"/>
      <c r="F108" s="105"/>
    </row>
    <row r="109" spans="1:6" s="16" customFormat="1" ht="25.5">
      <c r="A109" s="21" t="s">
        <v>37</v>
      </c>
      <c r="B109" s="31" t="s">
        <v>130</v>
      </c>
      <c r="C109" s="19" t="s">
        <v>25</v>
      </c>
      <c r="D109" s="18">
        <v>3</v>
      </c>
      <c r="E109" s="17"/>
      <c r="F109" s="104">
        <f>D109*E109</f>
        <v>0</v>
      </c>
    </row>
    <row r="110" spans="1:6" s="16" customFormat="1" ht="9" customHeight="1">
      <c r="A110" s="21"/>
      <c r="C110" s="19"/>
      <c r="D110" s="18"/>
      <c r="E110" s="17"/>
      <c r="F110" s="105"/>
    </row>
    <row r="111" spans="1:6" s="16" customFormat="1">
      <c r="A111" s="21" t="s">
        <v>38</v>
      </c>
      <c r="B111" s="31" t="s">
        <v>131</v>
      </c>
      <c r="C111" s="19" t="s">
        <v>25</v>
      </c>
      <c r="D111" s="18">
        <v>12</v>
      </c>
      <c r="E111" s="17"/>
      <c r="F111" s="104">
        <f>D111*E111</f>
        <v>0</v>
      </c>
    </row>
    <row r="112" spans="1:6" s="16" customFormat="1" ht="9" customHeight="1">
      <c r="A112" s="21"/>
      <c r="C112" s="19"/>
      <c r="D112" s="18"/>
      <c r="E112" s="17"/>
      <c r="F112" s="105"/>
    </row>
    <row r="113" spans="1:11" s="16" customFormat="1" ht="26.25" customHeight="1">
      <c r="A113" s="21" t="s">
        <v>110</v>
      </c>
      <c r="B113" s="31" t="s">
        <v>112</v>
      </c>
      <c r="C113" s="19" t="s">
        <v>5</v>
      </c>
      <c r="D113" s="18">
        <v>14</v>
      </c>
      <c r="E113" s="17"/>
      <c r="F113" s="104">
        <f>D113*E113</f>
        <v>0</v>
      </c>
    </row>
    <row r="114" spans="1:11" s="16" customFormat="1" ht="9" customHeight="1">
      <c r="A114" s="21"/>
      <c r="C114" s="19"/>
      <c r="D114" s="18"/>
      <c r="E114" s="17"/>
      <c r="F114" s="105"/>
    </row>
    <row r="115" spans="1:11" s="16" customFormat="1">
      <c r="A115" s="21" t="s">
        <v>111</v>
      </c>
      <c r="B115" s="31" t="s">
        <v>92</v>
      </c>
      <c r="C115" s="19" t="s">
        <v>25</v>
      </c>
      <c r="D115" s="18">
        <v>3</v>
      </c>
      <c r="E115" s="17"/>
      <c r="F115" s="104">
        <f>D115*E115</f>
        <v>0</v>
      </c>
    </row>
    <row r="116" spans="1:11" s="16" customFormat="1">
      <c r="A116" s="21"/>
      <c r="C116" s="52"/>
      <c r="D116" s="51"/>
      <c r="E116" s="50"/>
      <c r="F116" s="105"/>
    </row>
    <row r="117" spans="1:11" s="13" customFormat="1">
      <c r="A117" s="15"/>
      <c r="B117" s="15" t="s">
        <v>36</v>
      </c>
      <c r="C117" s="55"/>
      <c r="D117" s="54"/>
      <c r="E117" s="53"/>
      <c r="F117" s="111">
        <f>SUM(F103:F115)</f>
        <v>0</v>
      </c>
      <c r="H117" s="16"/>
      <c r="I117" s="16"/>
      <c r="J117" s="16"/>
      <c r="K117" s="16"/>
    </row>
    <row r="118" spans="1:11" s="16" customFormat="1">
      <c r="A118" s="21"/>
      <c r="B118" s="21"/>
      <c r="C118" s="52"/>
      <c r="D118" s="51"/>
      <c r="E118" s="50"/>
      <c r="F118" s="105"/>
    </row>
    <row r="119" spans="1:11" s="16" customFormat="1">
      <c r="A119" s="21"/>
      <c r="B119" s="21"/>
      <c r="C119" s="52"/>
      <c r="D119" s="51"/>
      <c r="E119" s="50"/>
      <c r="F119" s="105"/>
    </row>
    <row r="120" spans="1:11" s="16" customFormat="1">
      <c r="A120" s="22" t="s">
        <v>53</v>
      </c>
      <c r="B120" s="22" t="s">
        <v>50</v>
      </c>
      <c r="C120" s="52"/>
      <c r="D120" s="51"/>
      <c r="E120" s="50"/>
      <c r="F120" s="105"/>
    </row>
    <row r="121" spans="1:11" s="16" customFormat="1" ht="10.5" customHeight="1">
      <c r="A121" s="21"/>
      <c r="C121" s="52"/>
      <c r="D121" s="51"/>
      <c r="E121" s="50"/>
      <c r="F121" s="105"/>
    </row>
    <row r="122" spans="1:11" s="16" customFormat="1" ht="25.5">
      <c r="A122" s="21" t="s">
        <v>132</v>
      </c>
      <c r="B122" s="31" t="s">
        <v>133</v>
      </c>
      <c r="C122" s="19" t="s">
        <v>8</v>
      </c>
      <c r="D122" s="18">
        <v>4</v>
      </c>
      <c r="E122" s="17"/>
      <c r="F122" s="104">
        <f>D122*E122</f>
        <v>0</v>
      </c>
    </row>
    <row r="123" spans="1:11" s="16" customFormat="1" ht="10.5" customHeight="1">
      <c r="A123" s="21"/>
      <c r="B123" s="21"/>
      <c r="C123" s="19"/>
      <c r="D123" s="18"/>
      <c r="E123" s="17"/>
      <c r="F123" s="104"/>
    </row>
    <row r="124" spans="1:11" s="16" customFormat="1" ht="26.25" customHeight="1">
      <c r="A124" s="21" t="s">
        <v>135</v>
      </c>
      <c r="B124" s="31" t="s">
        <v>136</v>
      </c>
      <c r="C124" s="19" t="s">
        <v>8</v>
      </c>
      <c r="D124" s="18">
        <v>65</v>
      </c>
      <c r="E124" s="17"/>
      <c r="F124" s="104">
        <f>D124*E124</f>
        <v>0</v>
      </c>
    </row>
    <row r="125" spans="1:11" s="16" customFormat="1" ht="10.5" customHeight="1">
      <c r="A125" s="21"/>
      <c r="B125" s="21"/>
      <c r="C125" s="19"/>
      <c r="D125" s="18"/>
      <c r="E125" s="17"/>
      <c r="F125" s="104"/>
    </row>
    <row r="126" spans="1:11" s="16" customFormat="1" ht="25.5">
      <c r="A126" s="21" t="s">
        <v>139</v>
      </c>
      <c r="B126" s="31" t="s">
        <v>137</v>
      </c>
      <c r="C126" s="19" t="s">
        <v>39</v>
      </c>
      <c r="D126" s="49">
        <v>1100</v>
      </c>
      <c r="E126" s="17"/>
      <c r="F126" s="104">
        <f>D126*E126</f>
        <v>0</v>
      </c>
    </row>
    <row r="127" spans="1:11" s="16" customFormat="1" ht="10.5" customHeight="1">
      <c r="A127" s="21"/>
      <c r="B127" s="21"/>
      <c r="C127" s="19"/>
      <c r="D127" s="49"/>
      <c r="E127" s="17"/>
      <c r="F127" s="104"/>
    </row>
    <row r="128" spans="1:11" s="16" customFormat="1" ht="25.5">
      <c r="A128" s="21" t="s">
        <v>140</v>
      </c>
      <c r="B128" s="31" t="s">
        <v>138</v>
      </c>
      <c r="C128" s="19" t="s">
        <v>39</v>
      </c>
      <c r="D128" s="49">
        <v>4500</v>
      </c>
      <c r="E128" s="17"/>
      <c r="F128" s="104">
        <f>D128*E128</f>
        <v>0</v>
      </c>
    </row>
    <row r="129" spans="1:7" s="16" customFormat="1" ht="10.5" customHeight="1">
      <c r="A129" s="21"/>
      <c r="B129" s="21"/>
      <c r="C129" s="19"/>
      <c r="D129" s="18"/>
      <c r="E129" s="17"/>
      <c r="F129" s="104"/>
    </row>
    <row r="130" spans="1:7" s="16" customFormat="1" ht="25.5">
      <c r="A130" s="21" t="s">
        <v>141</v>
      </c>
      <c r="B130" s="31" t="s">
        <v>134</v>
      </c>
      <c r="C130" s="19" t="s">
        <v>4</v>
      </c>
      <c r="D130" s="49">
        <v>24</v>
      </c>
      <c r="E130" s="17"/>
      <c r="F130" s="104">
        <f>D130*E130</f>
        <v>0</v>
      </c>
    </row>
    <row r="131" spans="1:7" s="16" customFormat="1" ht="10.5" customHeight="1">
      <c r="A131" s="21"/>
      <c r="B131" s="21"/>
      <c r="C131" s="19"/>
      <c r="D131" s="18"/>
      <c r="E131" s="17"/>
      <c r="F131" s="104"/>
    </row>
    <row r="132" spans="1:7" s="16" customFormat="1">
      <c r="A132" s="15"/>
      <c r="B132" s="15" t="s">
        <v>40</v>
      </c>
      <c r="C132" s="14"/>
      <c r="D132" s="27"/>
      <c r="E132" s="14"/>
      <c r="F132" s="111">
        <f>SUM(F122:F130)</f>
        <v>0</v>
      </c>
    </row>
    <row r="133" spans="1:7" s="16" customFormat="1" ht="9.75" customHeight="1">
      <c r="A133" s="26"/>
      <c r="B133" s="26"/>
      <c r="C133" s="23"/>
      <c r="D133" s="24"/>
      <c r="E133" s="23"/>
      <c r="F133" s="112"/>
    </row>
    <row r="134" spans="1:7" s="13" customFormat="1" ht="15" customHeight="1">
      <c r="A134" s="15"/>
      <c r="B134" s="15" t="s">
        <v>21</v>
      </c>
      <c r="C134" s="48"/>
      <c r="D134" s="47"/>
      <c r="E134" s="46"/>
      <c r="F134" s="111">
        <f>F132+F117</f>
        <v>0</v>
      </c>
    </row>
    <row r="135" spans="1:7" s="13" customFormat="1" ht="12.75" customHeight="1">
      <c r="A135" s="26"/>
      <c r="B135" s="45"/>
      <c r="C135" s="44"/>
      <c r="D135" s="43"/>
      <c r="E135" s="42"/>
      <c r="F135" s="117"/>
    </row>
    <row r="136" spans="1:7" s="13" customFormat="1" ht="10.5" customHeight="1">
      <c r="A136" s="26"/>
      <c r="B136" s="45"/>
      <c r="C136" s="44"/>
      <c r="D136" s="43"/>
      <c r="E136" s="42"/>
      <c r="F136" s="117"/>
    </row>
    <row r="137" spans="1:7" s="16" customFormat="1" ht="16.5" customHeight="1">
      <c r="A137" s="22" t="s">
        <v>44</v>
      </c>
      <c r="B137" s="22" t="s">
        <v>68</v>
      </c>
      <c r="C137" s="19"/>
      <c r="D137" s="18"/>
      <c r="E137" s="19"/>
      <c r="F137" s="104"/>
    </row>
    <row r="138" spans="1:7" s="16" customFormat="1" ht="8.25" customHeight="1">
      <c r="A138" s="21"/>
      <c r="C138" s="19"/>
      <c r="D138" s="18"/>
      <c r="E138" s="17"/>
      <c r="F138" s="104"/>
    </row>
    <row r="139" spans="1:7" s="16" customFormat="1" ht="25.5">
      <c r="A139" s="31" t="s">
        <v>14</v>
      </c>
      <c r="B139" s="92" t="s">
        <v>114</v>
      </c>
      <c r="C139" s="19" t="s">
        <v>5</v>
      </c>
      <c r="D139" s="49">
        <v>530</v>
      </c>
      <c r="E139" s="28"/>
      <c r="F139" s="104">
        <f>D139*E139</f>
        <v>0</v>
      </c>
      <c r="G139" s="37"/>
    </row>
    <row r="140" spans="1:7" s="16" customFormat="1" ht="9.75" customHeight="1">
      <c r="A140" s="32"/>
      <c r="B140" s="31"/>
      <c r="C140" s="19"/>
      <c r="D140" s="49"/>
      <c r="E140" s="28"/>
      <c r="F140" s="104"/>
    </row>
    <row r="141" spans="1:7" s="16" customFormat="1" ht="38.25">
      <c r="A141" s="31" t="s">
        <v>15</v>
      </c>
      <c r="B141" s="92" t="s">
        <v>75</v>
      </c>
      <c r="C141" s="19" t="s">
        <v>8</v>
      </c>
      <c r="D141" s="49">
        <v>179</v>
      </c>
      <c r="E141" s="28"/>
      <c r="F141" s="104">
        <f>D141*E141</f>
        <v>0</v>
      </c>
      <c r="G141" s="37"/>
    </row>
    <row r="142" spans="1:7" s="16" customFormat="1" ht="9.75" customHeight="1">
      <c r="A142" s="32"/>
      <c r="B142" s="31"/>
      <c r="C142" s="19"/>
      <c r="D142" s="49"/>
      <c r="E142" s="28"/>
      <c r="F142" s="104"/>
    </row>
    <row r="143" spans="1:7" s="16" customFormat="1" ht="50.25" customHeight="1">
      <c r="A143" s="31" t="s">
        <v>16</v>
      </c>
      <c r="B143" s="31" t="s">
        <v>122</v>
      </c>
      <c r="C143" s="19" t="s">
        <v>8</v>
      </c>
      <c r="D143" s="49">
        <v>121</v>
      </c>
      <c r="E143" s="28"/>
      <c r="F143" s="104">
        <f>D143*E143</f>
        <v>0</v>
      </c>
      <c r="G143" s="37"/>
    </row>
    <row r="144" spans="1:7" s="16" customFormat="1" ht="9.75" customHeight="1">
      <c r="A144" s="32"/>
      <c r="B144" s="31"/>
      <c r="C144" s="19"/>
      <c r="D144" s="49"/>
      <c r="E144" s="28"/>
      <c r="F144" s="104"/>
    </row>
    <row r="145" spans="1:7" s="16" customFormat="1" ht="16.5" customHeight="1">
      <c r="A145" s="32" t="s">
        <v>60</v>
      </c>
      <c r="B145" s="92" t="s">
        <v>74</v>
      </c>
      <c r="C145" s="19" t="s">
        <v>5</v>
      </c>
      <c r="D145" s="49">
        <v>460</v>
      </c>
      <c r="E145" s="28"/>
      <c r="F145" s="104">
        <f>D145*E145</f>
        <v>0</v>
      </c>
      <c r="G145" s="37"/>
    </row>
    <row r="146" spans="1:7" s="16" customFormat="1" ht="10.5" customHeight="1">
      <c r="A146" s="32"/>
      <c r="B146" s="93"/>
      <c r="C146" s="12"/>
      <c r="D146" s="12"/>
      <c r="E146" s="82"/>
      <c r="F146" s="114"/>
    </row>
    <row r="147" spans="1:7" s="16" customFormat="1" ht="24.75" customHeight="1">
      <c r="A147" s="32" t="s">
        <v>87</v>
      </c>
      <c r="B147" s="31" t="s">
        <v>145</v>
      </c>
      <c r="C147" s="19" t="s">
        <v>5</v>
      </c>
      <c r="D147" s="29">
        <v>370</v>
      </c>
      <c r="E147" s="28"/>
      <c r="F147" s="110">
        <f>D147*E147</f>
        <v>0</v>
      </c>
    </row>
    <row r="148" spans="1:7" s="16" customFormat="1" ht="10.5" customHeight="1">
      <c r="A148" s="32"/>
      <c r="B148" s="20"/>
      <c r="C148" s="19"/>
      <c r="D148" s="29"/>
      <c r="E148" s="28"/>
      <c r="F148" s="110"/>
    </row>
    <row r="149" spans="1:7" s="16" customFormat="1" ht="24.75" customHeight="1">
      <c r="A149" s="32" t="s">
        <v>89</v>
      </c>
      <c r="B149" s="31" t="s">
        <v>146</v>
      </c>
      <c r="C149" s="19" t="s">
        <v>5</v>
      </c>
      <c r="D149" s="29">
        <v>65</v>
      </c>
      <c r="E149" s="28"/>
      <c r="F149" s="110">
        <f>D149*E149</f>
        <v>0</v>
      </c>
    </row>
    <row r="150" spans="1:7" s="16" customFormat="1" ht="10.5" customHeight="1">
      <c r="A150" s="32"/>
      <c r="B150" s="20"/>
      <c r="C150" s="19"/>
      <c r="D150" s="29"/>
      <c r="E150" s="28"/>
      <c r="F150" s="110"/>
    </row>
    <row r="151" spans="1:7" s="16" customFormat="1" ht="53.25" customHeight="1">
      <c r="A151" s="32" t="s">
        <v>96</v>
      </c>
      <c r="B151" s="36" t="s">
        <v>147</v>
      </c>
      <c r="C151" s="35" t="s">
        <v>4</v>
      </c>
      <c r="D151" s="35">
        <v>28</v>
      </c>
      <c r="E151" s="34"/>
      <c r="F151" s="114">
        <f>D151*E151</f>
        <v>0</v>
      </c>
    </row>
    <row r="152" spans="1:7" s="16" customFormat="1" ht="10.5" customHeight="1">
      <c r="A152" s="32"/>
      <c r="B152" s="20"/>
      <c r="C152" s="19"/>
      <c r="D152" s="29"/>
      <c r="E152" s="28"/>
      <c r="F152" s="110"/>
    </row>
    <row r="153" spans="1:7" s="16" customFormat="1" ht="27.75" customHeight="1">
      <c r="A153" s="32" t="s">
        <v>113</v>
      </c>
      <c r="B153" s="36" t="s">
        <v>90</v>
      </c>
      <c r="C153" s="35" t="s">
        <v>25</v>
      </c>
      <c r="D153" s="35">
        <v>6</v>
      </c>
      <c r="E153" s="34"/>
      <c r="F153" s="114">
        <f>D153*E153</f>
        <v>0</v>
      </c>
    </row>
    <row r="154" spans="1:7" s="16" customFormat="1" ht="10.5" customHeight="1">
      <c r="A154" s="32"/>
      <c r="B154" s="20"/>
      <c r="C154" s="19"/>
      <c r="D154" s="29"/>
      <c r="E154" s="28"/>
      <c r="F154" s="110"/>
    </row>
    <row r="155" spans="1:7" s="16" customFormat="1" ht="26.25" customHeight="1">
      <c r="A155" s="32" t="s">
        <v>115</v>
      </c>
      <c r="B155" s="92" t="s">
        <v>116</v>
      </c>
      <c r="C155" s="100" t="s">
        <v>4</v>
      </c>
      <c r="D155" s="101">
        <v>8</v>
      </c>
      <c r="E155" s="102"/>
      <c r="F155" s="114">
        <f>D155*E155</f>
        <v>0</v>
      </c>
    </row>
    <row r="156" spans="1:7" s="16" customFormat="1" ht="10.5" customHeight="1">
      <c r="A156" s="32"/>
      <c r="B156" s="20"/>
      <c r="C156" s="19"/>
      <c r="D156" s="29"/>
      <c r="E156" s="28"/>
      <c r="F156" s="110"/>
    </row>
    <row r="157" spans="1:7" s="16" customFormat="1" ht="26.25" customHeight="1">
      <c r="A157" s="32" t="s">
        <v>142</v>
      </c>
      <c r="B157" s="92" t="s">
        <v>143</v>
      </c>
      <c r="C157" s="100" t="s">
        <v>4</v>
      </c>
      <c r="D157" s="101">
        <v>12</v>
      </c>
      <c r="E157" s="102"/>
      <c r="F157" s="114">
        <f>D157*E157</f>
        <v>0</v>
      </c>
    </row>
    <row r="158" spans="1:7" s="16" customFormat="1" ht="10.5" customHeight="1">
      <c r="A158" s="32"/>
      <c r="B158" s="20"/>
      <c r="C158" s="19"/>
      <c r="D158" s="29"/>
      <c r="E158" s="28"/>
      <c r="F158" s="110"/>
    </row>
    <row r="159" spans="1:7" s="13" customFormat="1">
      <c r="A159" s="15"/>
      <c r="B159" s="15" t="s">
        <v>83</v>
      </c>
      <c r="C159" s="14"/>
      <c r="D159" s="27"/>
      <c r="E159" s="14"/>
      <c r="F159" s="111">
        <f>SUM(F139:F157)</f>
        <v>0</v>
      </c>
    </row>
    <row r="160" spans="1:7" s="13" customFormat="1">
      <c r="A160" s="26"/>
      <c r="B160" s="26"/>
      <c r="C160" s="23"/>
      <c r="D160" s="24"/>
      <c r="E160" s="23"/>
      <c r="F160" s="112"/>
    </row>
    <row r="161" spans="1:7" s="13" customFormat="1" ht="12.75" customHeight="1">
      <c r="A161" s="26"/>
      <c r="B161" s="45"/>
      <c r="C161" s="44"/>
      <c r="D161" s="43"/>
      <c r="E161" s="42"/>
      <c r="F161" s="117"/>
    </row>
    <row r="162" spans="1:7" s="16" customFormat="1" ht="16.5" customHeight="1">
      <c r="A162" s="22" t="s">
        <v>45</v>
      </c>
      <c r="B162" s="22" t="s">
        <v>58</v>
      </c>
      <c r="C162" s="19"/>
      <c r="D162" s="18"/>
      <c r="E162" s="19"/>
      <c r="F162" s="104"/>
    </row>
    <row r="163" spans="1:7" s="16" customFormat="1" ht="10.5" customHeight="1">
      <c r="A163" s="21"/>
      <c r="C163" s="19"/>
      <c r="D163" s="18"/>
      <c r="E163" s="17"/>
      <c r="F163" s="104"/>
    </row>
    <row r="164" spans="1:7" s="16" customFormat="1" ht="25.5">
      <c r="A164" s="31" t="s">
        <v>29</v>
      </c>
      <c r="B164" s="96" t="s">
        <v>144</v>
      </c>
      <c r="C164" s="1" t="s">
        <v>25</v>
      </c>
      <c r="D164" s="1">
        <v>12</v>
      </c>
      <c r="E164" s="97"/>
      <c r="F164" s="118">
        <f>D164*E164</f>
        <v>0</v>
      </c>
      <c r="G164" s="37"/>
    </row>
    <row r="165" spans="1:7" s="16" customFormat="1" ht="12" customHeight="1">
      <c r="A165" s="32"/>
      <c r="B165" s="84"/>
      <c r="C165" s="12"/>
      <c r="D165" s="12"/>
      <c r="E165" s="82"/>
      <c r="F165" s="114"/>
    </row>
    <row r="166" spans="1:7" s="16" customFormat="1" ht="51">
      <c r="A166" s="31" t="s">
        <v>30</v>
      </c>
      <c r="B166" s="31" t="s">
        <v>123</v>
      </c>
      <c r="C166" s="12" t="s">
        <v>4</v>
      </c>
      <c r="D166" s="12">
        <v>28</v>
      </c>
      <c r="E166" s="33"/>
      <c r="F166" s="114">
        <f>D166*E166</f>
        <v>0</v>
      </c>
      <c r="G166" s="37"/>
    </row>
    <row r="167" spans="1:7" s="16" customFormat="1" ht="12" customHeight="1">
      <c r="A167" s="32"/>
      <c r="B167" s="84"/>
      <c r="C167" s="12"/>
      <c r="D167" s="12"/>
      <c r="E167" s="82"/>
      <c r="F167" s="114"/>
    </row>
    <row r="168" spans="1:7" s="16" customFormat="1" ht="51.75" customHeight="1">
      <c r="A168" s="31" t="s">
        <v>69</v>
      </c>
      <c r="B168" s="31" t="s">
        <v>118</v>
      </c>
      <c r="C168" s="12" t="s">
        <v>4</v>
      </c>
      <c r="D168" s="12">
        <v>66</v>
      </c>
      <c r="E168" s="33"/>
      <c r="F168" s="114">
        <f>D168*E168</f>
        <v>0</v>
      </c>
      <c r="G168" s="37"/>
    </row>
    <row r="169" spans="1:7" s="16" customFormat="1" ht="12" customHeight="1">
      <c r="A169" s="32"/>
      <c r="B169" s="84"/>
      <c r="C169" s="12"/>
      <c r="D169" s="12"/>
      <c r="E169" s="82"/>
      <c r="F169" s="114"/>
    </row>
    <row r="170" spans="1:7" s="16" customFormat="1" ht="49.5" customHeight="1">
      <c r="A170" s="32" t="s">
        <v>70</v>
      </c>
      <c r="B170" s="31" t="s">
        <v>85</v>
      </c>
      <c r="C170" s="12" t="s">
        <v>4</v>
      </c>
      <c r="D170" s="12">
        <v>36</v>
      </c>
      <c r="E170" s="33"/>
      <c r="F170" s="114">
        <f>D170*E170</f>
        <v>0</v>
      </c>
      <c r="G170" s="37"/>
    </row>
    <row r="171" spans="1:7" s="16" customFormat="1" ht="12" customHeight="1">
      <c r="A171" s="32"/>
      <c r="B171" s="84"/>
      <c r="C171" s="12"/>
      <c r="D171" s="12"/>
      <c r="E171" s="82"/>
      <c r="F171" s="114"/>
    </row>
    <row r="172" spans="1:7" s="16" customFormat="1" ht="27" customHeight="1">
      <c r="A172" s="32" t="s">
        <v>93</v>
      </c>
      <c r="B172" s="83" t="s">
        <v>119</v>
      </c>
      <c r="C172" s="12" t="s">
        <v>25</v>
      </c>
      <c r="D172" s="12">
        <v>3</v>
      </c>
      <c r="E172" s="33"/>
      <c r="F172" s="114">
        <f>D172*E172</f>
        <v>0</v>
      </c>
      <c r="G172" s="37"/>
    </row>
    <row r="173" spans="1:7" s="16" customFormat="1" ht="12" customHeight="1">
      <c r="A173" s="32"/>
      <c r="B173" s="84"/>
      <c r="C173" s="12"/>
      <c r="D173" s="12"/>
      <c r="E173" s="82"/>
      <c r="F173" s="114"/>
    </row>
    <row r="174" spans="1:7" s="16" customFormat="1" ht="28.5" customHeight="1">
      <c r="A174" s="32" t="s">
        <v>94</v>
      </c>
      <c r="B174" s="83" t="s">
        <v>101</v>
      </c>
      <c r="C174" s="12" t="s">
        <v>25</v>
      </c>
      <c r="D174" s="12">
        <v>1</v>
      </c>
      <c r="E174" s="33"/>
      <c r="F174" s="114">
        <f>D174*E174</f>
        <v>0</v>
      </c>
      <c r="G174" s="37"/>
    </row>
    <row r="175" spans="1:7" s="16" customFormat="1" ht="12" customHeight="1">
      <c r="A175" s="32"/>
      <c r="B175" s="84"/>
      <c r="C175" s="12"/>
      <c r="D175" s="12"/>
      <c r="E175" s="82"/>
      <c r="F175" s="114"/>
    </row>
    <row r="176" spans="1:7" s="16" customFormat="1" ht="38.25">
      <c r="A176" s="32" t="s">
        <v>95</v>
      </c>
      <c r="B176" s="31" t="s">
        <v>84</v>
      </c>
      <c r="C176" s="12" t="s">
        <v>4</v>
      </c>
      <c r="D176" s="12">
        <v>4</v>
      </c>
      <c r="E176" s="33"/>
      <c r="F176" s="114">
        <f>D176*E176</f>
        <v>0</v>
      </c>
    </row>
    <row r="177" spans="1:6" s="16" customFormat="1" ht="10.5" customHeight="1">
      <c r="A177" s="32"/>
      <c r="B177" s="20"/>
      <c r="C177" s="19"/>
      <c r="D177" s="29"/>
      <c r="E177" s="28"/>
      <c r="F177" s="110"/>
    </row>
    <row r="178" spans="1:6" s="16" customFormat="1" ht="38.25">
      <c r="A178" s="32" t="s">
        <v>117</v>
      </c>
      <c r="B178" s="31" t="s">
        <v>86</v>
      </c>
      <c r="C178" s="12" t="s">
        <v>4</v>
      </c>
      <c r="D178" s="12">
        <v>4</v>
      </c>
      <c r="E178" s="33"/>
      <c r="F178" s="114">
        <f>D178*E178</f>
        <v>0</v>
      </c>
    </row>
    <row r="179" spans="1:6" s="16" customFormat="1" ht="10.5" customHeight="1">
      <c r="A179" s="32"/>
      <c r="B179" s="20"/>
      <c r="C179" s="19"/>
      <c r="D179" s="29"/>
      <c r="E179" s="28"/>
      <c r="F179" s="110"/>
    </row>
    <row r="180" spans="1:6" s="13" customFormat="1">
      <c r="A180" s="15"/>
      <c r="B180" s="15" t="s">
        <v>59</v>
      </c>
      <c r="C180" s="14"/>
      <c r="D180" s="27"/>
      <c r="E180" s="14"/>
      <c r="F180" s="111">
        <f>SUM(F164:F178)</f>
        <v>0</v>
      </c>
    </row>
    <row r="181" spans="1:6" s="13" customFormat="1" ht="10.5" customHeight="1">
      <c r="A181" s="26"/>
      <c r="B181" s="25"/>
      <c r="C181" s="23"/>
      <c r="D181" s="24"/>
      <c r="E181" s="23"/>
      <c r="F181" s="112"/>
    </row>
    <row r="182" spans="1:6" s="13" customFormat="1">
      <c r="A182" s="26"/>
      <c r="B182" s="25"/>
      <c r="C182" s="23"/>
      <c r="D182" s="24"/>
      <c r="E182" s="23"/>
      <c r="F182" s="112"/>
    </row>
    <row r="183" spans="1:6" s="16" customFormat="1">
      <c r="A183" s="22" t="s">
        <v>71</v>
      </c>
      <c r="B183" s="22" t="s">
        <v>22</v>
      </c>
      <c r="C183" s="19"/>
      <c r="D183" s="18"/>
      <c r="E183" s="19"/>
      <c r="F183" s="104"/>
    </row>
    <row r="184" spans="1:6" s="16" customFormat="1" ht="14.25" customHeight="1">
      <c r="A184" s="21"/>
      <c r="C184" s="19"/>
      <c r="D184" s="18"/>
      <c r="E184" s="17"/>
      <c r="F184" s="104"/>
    </row>
    <row r="185" spans="1:6" s="16" customFormat="1">
      <c r="A185" s="21" t="s">
        <v>72</v>
      </c>
      <c r="B185" s="21" t="s">
        <v>17</v>
      </c>
      <c r="C185" s="19" t="s">
        <v>18</v>
      </c>
      <c r="D185" s="18">
        <v>16</v>
      </c>
      <c r="E185" s="17"/>
      <c r="F185" s="104">
        <f>D185*E185</f>
        <v>0</v>
      </c>
    </row>
    <row r="186" spans="1:6" s="16" customFormat="1" ht="11.25" customHeight="1">
      <c r="A186" s="21"/>
      <c r="C186" s="19"/>
      <c r="D186" s="18"/>
      <c r="E186" s="17"/>
      <c r="F186" s="104"/>
    </row>
    <row r="187" spans="1:6" s="16" customFormat="1">
      <c r="A187" s="21" t="s">
        <v>73</v>
      </c>
      <c r="B187" s="21" t="s">
        <v>19</v>
      </c>
      <c r="C187" s="19" t="s">
        <v>18</v>
      </c>
      <c r="D187" s="18">
        <v>24</v>
      </c>
      <c r="E187" s="17"/>
      <c r="F187" s="104">
        <f>D187*E187</f>
        <v>0</v>
      </c>
    </row>
    <row r="188" spans="1:6" s="16" customFormat="1">
      <c r="A188" s="21"/>
      <c r="B188" s="20"/>
      <c r="C188" s="19"/>
      <c r="D188" s="18"/>
      <c r="E188" s="17"/>
      <c r="F188" s="104"/>
    </row>
    <row r="189" spans="1:6" s="16" customFormat="1">
      <c r="A189" s="21" t="s">
        <v>99</v>
      </c>
      <c r="B189" s="21" t="s">
        <v>98</v>
      </c>
      <c r="C189" s="19" t="s">
        <v>100</v>
      </c>
      <c r="D189" s="18">
        <v>1</v>
      </c>
      <c r="E189" s="17"/>
      <c r="F189" s="104">
        <f>D189*E189</f>
        <v>0</v>
      </c>
    </row>
    <row r="190" spans="1:6" s="16" customFormat="1">
      <c r="A190" s="21"/>
      <c r="B190" s="20"/>
      <c r="C190" s="19"/>
      <c r="D190" s="18"/>
      <c r="E190" s="17"/>
      <c r="F190" s="104"/>
    </row>
    <row r="191" spans="1:6" s="13" customFormat="1">
      <c r="A191" s="15"/>
      <c r="B191" s="15" t="s">
        <v>52</v>
      </c>
      <c r="C191" s="14"/>
      <c r="D191" s="14"/>
      <c r="E191" s="14"/>
      <c r="F191" s="111">
        <f>SUM(F185:F189)</f>
        <v>0</v>
      </c>
    </row>
    <row r="192" spans="1:6">
      <c r="C192" s="12"/>
      <c r="D192" s="12"/>
      <c r="E192" s="12"/>
      <c r="F192" s="114"/>
    </row>
    <row r="193" spans="3:6">
      <c r="C193" s="12"/>
      <c r="D193" s="12"/>
      <c r="E193" s="12"/>
      <c r="F193" s="114"/>
    </row>
    <row r="194" spans="3:6">
      <c r="C194" s="12"/>
      <c r="D194" s="12"/>
      <c r="E194" s="12"/>
      <c r="F194" s="114"/>
    </row>
    <row r="195" spans="3:6">
      <c r="C195" s="12"/>
      <c r="D195" s="12"/>
      <c r="E195" s="12"/>
      <c r="F195" s="114"/>
    </row>
    <row r="196" spans="3:6">
      <c r="C196" s="12"/>
      <c r="D196" s="12"/>
      <c r="E196" s="12"/>
      <c r="F196" s="114"/>
    </row>
    <row r="197" spans="3:6">
      <c r="C197" s="12"/>
      <c r="D197" s="12"/>
      <c r="E197" s="12"/>
      <c r="F197" s="114"/>
    </row>
    <row r="198" spans="3:6">
      <c r="C198" s="12"/>
      <c r="D198" s="12"/>
      <c r="E198" s="12"/>
      <c r="F198" s="114"/>
    </row>
    <row r="199" spans="3:6">
      <c r="C199" s="12"/>
      <c r="D199" s="12"/>
      <c r="E199" s="12"/>
      <c r="F199" s="114"/>
    </row>
    <row r="200" spans="3:6">
      <c r="C200" s="12"/>
      <c r="D200" s="12"/>
      <c r="E200" s="12"/>
      <c r="F200" s="114"/>
    </row>
    <row r="201" spans="3:6">
      <c r="C201" s="12"/>
      <c r="D201" s="12"/>
      <c r="E201" s="12"/>
      <c r="F201" s="114"/>
    </row>
    <row r="202" spans="3:6">
      <c r="C202" s="12"/>
      <c r="D202" s="12"/>
      <c r="E202" s="12"/>
      <c r="F202" s="114"/>
    </row>
    <row r="203" spans="3:6">
      <c r="C203" s="12"/>
      <c r="D203" s="12"/>
      <c r="E203" s="12"/>
      <c r="F203" s="114"/>
    </row>
    <row r="204" spans="3:6">
      <c r="C204" s="12"/>
      <c r="D204" s="12"/>
      <c r="E204" s="12"/>
      <c r="F204" s="114"/>
    </row>
  </sheetData>
  <mergeCells count="6">
    <mergeCell ref="A10:F10"/>
    <mergeCell ref="A2:F2"/>
    <mergeCell ref="A6:F6"/>
    <mergeCell ref="A7:F7"/>
    <mergeCell ref="A8:F8"/>
    <mergeCell ref="A9:F9"/>
  </mergeCells>
  <pageMargins left="0.98425196850393704" right="0.62992125984251968" top="0.74803149606299213" bottom="0.86614173228346458" header="0.31496062992125984" footer="0.31496062992125984"/>
  <pageSetup paperSize="9" orientation="portrait" horizontalDpi="300" verticalDpi="300" r:id="rId1"/>
  <headerFooter>
    <oddHeader>&amp;C&amp;"Times New Roman,Običajno"&amp;12Št. načrta: 15 – II / 20&amp;R&amp;"Times New Roman,Običajno"&amp;12Stran: &amp;P / &amp;N</oddHeader>
    <oddFooter>&amp;C&amp;"Times New Roman,Običajno"&amp;12Projekt za izvedbo sanacije podpornega zidu na LC 440291 Zg. Grušovje - Straža, 
na parcelni št. 1214/16 k.o. Zg. Grušovje, pri hiši št. Prihova 11</oddFooter>
  </headerFooter>
  <rowBreaks count="2" manualBreakCount="2">
    <brk id="53" max="6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podporni zid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GEOING d.o.o.</dc:creator>
  <dc:description>Sanacija plazu na lokalni cesti LC440801 Straža-Raskovec-Pobrež</dc:description>
  <cp:lastModifiedBy>Leon Štelcer</cp:lastModifiedBy>
  <cp:lastPrinted>2020-05-18T07:54:21Z</cp:lastPrinted>
  <dcterms:created xsi:type="dcterms:W3CDTF">2008-01-31T13:11:25Z</dcterms:created>
  <dcterms:modified xsi:type="dcterms:W3CDTF">2020-05-18T07:59:44Z</dcterms:modified>
</cp:coreProperties>
</file>